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7 - Errata/1st Errata/Ready for Review/"/>
    </mc:Choice>
  </mc:AlternateContent>
  <xr:revisionPtr revIDLastSave="153" documentId="13_ncr:1_{329CCE42-9402-42D6-AC0E-EF64FDEE26E4}" xr6:coauthVersionLast="47" xr6:coauthVersionMax="47" xr10:uidLastSave="{8AFA9E49-6627-4857-B6F1-FF703A01C575}"/>
  <bookViews>
    <workbookView xWindow="-28920" yWindow="-120" windowWidth="29040" windowHeight="15840" tabRatio="763" activeTab="2" xr2:uid="{51414C95-8222-4C99-8981-D2119E6F2431}"/>
  </bookViews>
  <sheets>
    <sheet name="Q-7 Detail Rev (Non-S.L.)" sheetId="3" r:id="rId1"/>
    <sheet name="Q-7 (continued)Street Light Rev" sheetId="4" r:id="rId2"/>
    <sheet name="Q-7 (continued) SMS" sheetId="115" r:id="rId3"/>
    <sheet name="Q-7 Rider RPSCOC" sheetId="11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Ln1">'[1]Presentation 5.1'!#REF!</definedName>
    <definedName name="__Ln2">'[1]Presentation 5.1'!#REF!</definedName>
    <definedName name="__Ln3">'[1]Presentation 5.1'!#REF!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512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512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hidden="1">#REF!</definedName>
    <definedName name="_Key1" localSheetId="3" hidden="1">'[2]WP E-16b'!#REF!</definedName>
    <definedName name="_Key1" hidden="1">'[2]WP E-16b'!#REF!</definedName>
    <definedName name="_Key2" localSheetId="3" hidden="1">'[2]WP E-16b'!#REF!</definedName>
    <definedName name="_Key2" hidden="1">'[2]WP E-16b'!#REF!</definedName>
    <definedName name="_Ln1">'[1]Presentation 5.1'!#REF!</definedName>
    <definedName name="_Ln2">'[1]Presentation 5.1'!#REF!</definedName>
    <definedName name="_Ln3">'[1]Presentation 5.1'!#REF!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'[2]WP E-16b'!#REF!</definedName>
    <definedName name="_Table1_Out" hidden="1">#REF!</definedName>
    <definedName name="a" localSheetId="3" hidden="1">{"ARK_JURIS_FUEL",#N/A,FALSE,"Ark_Fuel&amp;Rev"}</definedName>
    <definedName name="a" hidden="1">{"ARK_JURIS_FUEL",#N/A,FALSE,"Ark_Fuel&amp;Rev"}</definedName>
    <definedName name="ADFTO">'[3]Percentage Increase'!#REF!</definedName>
    <definedName name="ADFTOA">'[3]Percentage Increase'!#REF!</definedName>
    <definedName name="ADFTOADJ">'[3]Percentage Increase'!#REF!</definedName>
    <definedName name="ADITC71">'[3]Percentage Increase'!#REF!</definedName>
    <definedName name="ADITC71TOA">'[3]Percentage Increase'!#REF!</definedName>
    <definedName name="ADITC71TOADJ">'[3]Percentage Increase'!#REF!</definedName>
    <definedName name="ADITTO">'[3]Percentage Increase'!#REF!</definedName>
    <definedName name="ADITTOA">'[3]Percentage Increase'!#REF!</definedName>
    <definedName name="ADITTOADJ">'[3]Percentage Increase'!#REF!</definedName>
    <definedName name="AdjustmentNameandDescription_List1_List1">#REF!</definedName>
    <definedName name="AJ01OERFC">'[3]Percentage Increase'!#REF!</definedName>
    <definedName name="AJ01OERUR">'[3]Percentage Increase'!#REF!</definedName>
    <definedName name="AJ01OMPF">'[3]Percentage Increase'!#REF!</definedName>
    <definedName name="AJ01OMPODF">'[3]Percentage Increase'!#REF!</definedName>
    <definedName name="AJ01OMPPPE">'[3]Percentage Increase'!#REF!</definedName>
    <definedName name="AJ01PPE">'[3]Percentage Increase'!#REF!</definedName>
    <definedName name="AJ01RSID">'[3]Percentage Increase'!#REF!</definedName>
    <definedName name="AJ01RSR">'[3]Percentage Increase'!#REF!</definedName>
    <definedName name="AJ01SSOE">'[3]Percentage Increase'!#REF!</definedName>
    <definedName name="AJ01TOFTX">'[3]Percentage Increase'!#REF!</definedName>
    <definedName name="AJ02ADITC71">'[3]Percentage Increase'!#REF!</definedName>
    <definedName name="AJ02CTADC">'[3]Percentage Increase'!#REF!</definedName>
    <definedName name="AJ02CTDFG">'[3]Percentage Increase'!#REF!</definedName>
    <definedName name="AJ02CTGG">'[3]Percentage Increase'!#REF!</definedName>
    <definedName name="AJ02CTMAB">'[3]Percentage Increase'!#REF!</definedName>
    <definedName name="AJ02CTRC">'[3]Percentage Increase'!#REF!</definedName>
    <definedName name="AJ02DFADC">'[3]Percentage Increase'!#REF!</definedName>
    <definedName name="AJ02DFCC">'[3]Percentage Increase'!#REF!</definedName>
    <definedName name="AJ02DFCD">'[3]Percentage Increase'!#REF!</definedName>
    <definedName name="AJ02DFCIAC">'[3]Percentage Increase'!#REF!</definedName>
    <definedName name="AJ02DFCL">'[3]Percentage Increase'!#REF!</definedName>
    <definedName name="AJ02DFCSC">'[3]Percentage Increase'!#REF!</definedName>
    <definedName name="AJ02DFDF">'[3]Percentage Increase'!#REF!</definedName>
    <definedName name="AJ02DFF106">'[3]Percentage Increase'!#REF!</definedName>
    <definedName name="AJ02DFGG">'[3]Percentage Increase'!#REF!</definedName>
    <definedName name="AJ02DFIC">'[3]Percentage Increase'!#REF!</definedName>
    <definedName name="AJ02DFICAFDC">'[3]Percentage Increase'!#REF!</definedName>
    <definedName name="AJ02DFID">'[3]Percentage Increase'!#REF!</definedName>
    <definedName name="AJ02DFLD">'[3]Percentage Increase'!#REF!</definedName>
    <definedName name="AJ02DFLTIC">'[3]Percentage Increase'!#REF!</definedName>
    <definedName name="AJ02DFRME">'[3]Percentage Increase'!#REF!</definedName>
    <definedName name="AJ02DFRMVC">'[3]Percentage Increase'!#REF!</definedName>
    <definedName name="AJ02DFS481A">'[3]Percentage Increase'!#REF!</definedName>
    <definedName name="AJ02DFSERIR">'[3]Percentage Increase'!#REF!</definedName>
    <definedName name="AJ02DFUAR">'[3]Percentage Increase'!#REF!</definedName>
    <definedName name="AJ02DFWSCC">'[3]Percentage Increase'!#REF!</definedName>
    <definedName name="AJ02DSADC">'[3]Percentage Increase'!#REF!</definedName>
    <definedName name="AJ02DSCC">'[3]Percentage Increase'!#REF!</definedName>
    <definedName name="AJ02DSCD">'[3]Percentage Increase'!#REF!</definedName>
    <definedName name="AJ02DSCIAC">'[3]Percentage Increase'!#REF!</definedName>
    <definedName name="AJ02DSCL">'[3]Percentage Increase'!#REF!</definedName>
    <definedName name="AJ02DSCSC">'[3]Percentage Increase'!#REF!</definedName>
    <definedName name="AJ02DSDF">'[3]Percentage Increase'!#REF!</definedName>
    <definedName name="AJ02DSF106">'[3]Percentage Increase'!#REF!</definedName>
    <definedName name="AJ02DSGG">'[3]Percentage Increase'!#REF!</definedName>
    <definedName name="AJ02DSIC">'[3]Percentage Increase'!#REF!</definedName>
    <definedName name="AJ02DSID">'[3]Percentage Increase'!#REF!</definedName>
    <definedName name="AJ02DSLD">'[3]Percentage Increase'!#REF!</definedName>
    <definedName name="AJ02DSLTIC">'[3]Percentage Increase'!#REF!</definedName>
    <definedName name="AJ02DSRME">'[3]Percentage Increase'!#REF!</definedName>
    <definedName name="AJ02DSRMVC">'[3]Percentage Increase'!#REF!</definedName>
    <definedName name="AJ02DSS481A">'[3]Percentage Increase'!#REF!</definedName>
    <definedName name="AJ02DSSERIR">'[3]Percentage Increase'!#REF!</definedName>
    <definedName name="AJ02DSTIAC">'[3]Percentage Increase'!#REF!</definedName>
    <definedName name="AJ02DSUAR">'[3]Percentage Increase'!#REF!</definedName>
    <definedName name="AJ02DSWSCUC">'[3]Percentage Increase'!#REF!</definedName>
    <definedName name="AJ02FATA">'[3]Percentage Increase'!#REF!</definedName>
    <definedName name="AJ02ITC">'[3]Percentage Increase'!#REF!</definedName>
    <definedName name="AJ02SATA">'[3]Percentage Increase'!#REF!</definedName>
    <definedName name="AJ03WC">'[3]Percentage Increase'!#REF!</definedName>
    <definedName name="AJ04CTGG">'[3]Percentage Increase'!#REF!</definedName>
    <definedName name="AJ04DFGG">'[3]Percentage Increase'!#REF!</definedName>
    <definedName name="AJ04DSGG">'[3]Percentage Increase'!#REF!</definedName>
    <definedName name="AJ04OMPPPD">'[3]Percentage Increase'!#REF!</definedName>
    <definedName name="AJ04RDCGG">'[3]Percentage Increase'!#REF!</definedName>
    <definedName name="AJ05CTDX">'[3]Percentage Increase'!#REF!</definedName>
    <definedName name="AJ05DFDX">'[3]Percentage Increase'!#REF!</definedName>
    <definedName name="AJ05DRDLP">'[3]Percentage Increase'!#REF!</definedName>
    <definedName name="AJ05DRDLS">'[3]Percentage Increase'!#REF!</definedName>
    <definedName name="AJ05DRDLT">'[3]Percentage Increase'!#REF!</definedName>
    <definedName name="AJ05DRDM">'[3]Percentage Increase'!#REF!</definedName>
    <definedName name="AJ05DRDS">'[3]Percentage Increase'!#REF!</definedName>
    <definedName name="AJ05DRDSE">'[3]Percentage Increase'!#REF!</definedName>
    <definedName name="AJ05DRDSL">'[3]Percentage Increase'!#REF!</definedName>
    <definedName name="AJ05DRGL">'[3]Percentage Increase'!#REF!</definedName>
    <definedName name="AJ05DRGTD">'[3]Percentage Increase'!#REF!</definedName>
    <definedName name="AJ05DRI">'[3]Percentage Increase'!#REF!</definedName>
    <definedName name="AJ05DRPTO">'[3]Percentage Increase'!#REF!</definedName>
    <definedName name="AJ05DRTTO">'[3]Percentage Increase'!#REF!</definedName>
    <definedName name="AJ05DSDX">'[3]Percentage Increase'!#REF!</definedName>
    <definedName name="AJ05DXD">'[3]Percentage Increase'!#REF!</definedName>
    <definedName name="AJ05DXDLP">'[3]Percentage Increase'!#REF!</definedName>
    <definedName name="AJ05DXDLS">'[3]Percentage Increase'!#REF!</definedName>
    <definedName name="AJ05DXDLT">'[3]Percentage Increase'!#REF!</definedName>
    <definedName name="AJ05DXDM">'[3]Percentage Increase'!#REF!</definedName>
    <definedName name="AJ05DXDS">'[3]Percentage Increase'!#REF!</definedName>
    <definedName name="AJ05DXDSE">'[3]Percentage Increase'!#REF!</definedName>
    <definedName name="AJ05DXDSL">'[3]Percentage Increase'!#REF!</definedName>
    <definedName name="AJ05DXGL">'[3]Percentage Increase'!#REF!</definedName>
    <definedName name="AJ05DXGTD">'[3]Percentage Increase'!#REF!</definedName>
    <definedName name="AJ05DXGTO">'[3]Percentage Increase'!#REF!</definedName>
    <definedName name="AJ05DXI">'[3]Percentage Increase'!#REF!</definedName>
    <definedName name="AJ05DXP">'[3]Percentage Increase'!#REF!</definedName>
    <definedName name="AJ05DXT">'[3]Percentage Increase'!#REF!</definedName>
    <definedName name="AJ05DXTO">'[3]Percentage Increase'!#REF!</definedName>
    <definedName name="AJ06CTAFDC">'[3]Percentage Increase'!#REF!</definedName>
    <definedName name="AJ06CTIE">'[3]Percentage Increase'!#REF!</definedName>
    <definedName name="AJ06CTIS">'[3]Percentage Increase'!#REF!</definedName>
    <definedName name="AJ07OMAGPI">'[3]Percentage Increase'!#REF!</definedName>
    <definedName name="AJ08OMAG935">'[3]Percentage Increase'!#REF!</definedName>
    <definedName name="AJ08OMAGGA">'[3]Percentage Increase'!#REF!</definedName>
    <definedName name="AJ09CTRR">'[3]Percentage Increase'!#REF!</definedName>
    <definedName name="AJ09DFRR">'[3]Percentage Increase'!#REF!</definedName>
    <definedName name="AJ09DSRR">'[3]Percentage Increase'!#REF!</definedName>
    <definedName name="AJ09RSRRR">'[3]Percentage Increase'!#REF!</definedName>
    <definedName name="AJ10CAU_A">'[3]Percentage Increase'!#REF!</definedName>
    <definedName name="AJ10OMCAU">'[3]Percentage Increase'!#REF!</definedName>
    <definedName name="AJ10OMCAU5">'[3]Percentage Increase'!#REF!</definedName>
    <definedName name="AJ10OMCAUPL">'[3]Percentage Increase'!#REF!</definedName>
    <definedName name="AJ11OMTRR">'[3]Percentage Increase'!#REF!</definedName>
    <definedName name="AJ12OMAGSD">'[3]Percentage Increase'!#REF!</definedName>
    <definedName name="AJ13OMPPRB">'[3]Percentage Increase'!#REF!</definedName>
    <definedName name="AJ13RBUC">'[3]Percentage Increase'!#REF!</definedName>
    <definedName name="AJ13RDCUCC">'[3]Percentage Increase'!#REF!</definedName>
    <definedName name="AJ13RDCUCD">'[3]Percentage Increase'!#REF!</definedName>
    <definedName name="AJ14CTDM">'[3]Percentage Increase'!#REF!</definedName>
    <definedName name="AJ14DFDM">'[3]Percentage Increase'!#REF!</definedName>
    <definedName name="AJ14DSDM">'[3]Percentage Increase'!#REF!</definedName>
    <definedName name="AJ14RBDMD">'[3]Percentage Increase'!#REF!</definedName>
    <definedName name="AJ14RBY2KD">'[3]Percentage Increase'!#REF!</definedName>
    <definedName name="AJ14RDCDM">'[3]Percentage Increase'!#REF!</definedName>
    <definedName name="AJ14RDCDMB">'[3]Percentage Increase'!#REF!</definedName>
    <definedName name="AJ14RDCY2KB">'[3]Percentage Increase'!#REF!</definedName>
    <definedName name="AJ15OMAG">'[3]Percentage Increase'!#REF!</definedName>
    <definedName name="AJ15OMPE">'[3]Percentage Increase'!#REF!</definedName>
    <definedName name="AJ16ICD">'[3]Percentage Increase'!#REF!</definedName>
    <definedName name="AJ16RBCD">'[3]Percentage Increase'!#REF!</definedName>
    <definedName name="AJ17OMCA">'[3]Percentage Increase'!#REF!</definedName>
    <definedName name="AJ18CTCCS">'[3]Percentage Increase'!#REF!</definedName>
    <definedName name="AJ18DFCCS">'[3]Percentage Increase'!#REF!</definedName>
    <definedName name="AJ18DSCCS">'[3]Percentage Increase'!#REF!</definedName>
    <definedName name="AJ18DXICA">'[3]Percentage Increase'!#REF!</definedName>
    <definedName name="AJ18OMCA">'[3]Percentage Increase'!#REF!</definedName>
    <definedName name="AJ18RBPICA">'[3]Percentage Increase'!#REF!</definedName>
    <definedName name="AJ19CTCCC">'[3]Percentage Increase'!#REF!</definedName>
    <definedName name="AJ19DFCCC">'[3]Percentage Increase'!#REF!</definedName>
    <definedName name="AJ19DSCCC">'[3]Percentage Increase'!#REF!</definedName>
    <definedName name="AJ19DXGCCC">'[3]Percentage Increase'!#REF!</definedName>
    <definedName name="AJ19OMCS">'[3]Percentage Increase'!#REF!</definedName>
    <definedName name="AJ19RBPG">'[3]Percentage Increase'!#REF!</definedName>
    <definedName name="AJ1RSFRAF">'[3]Percentage Increase'!#REF!</definedName>
    <definedName name="AJ1RSFRAF_A">'[3]Percentage Increase'!#REF!</definedName>
    <definedName name="AJ1RSRRAF">'[3]Percentage Increase'!#REF!</definedName>
    <definedName name="AJ1RSRRAF_A">'[3]Percentage Increase'!#REF!</definedName>
    <definedName name="AJ20OMAG">'[3]Percentage Increase'!#REF!</definedName>
    <definedName name="AJ21DXD">'[3]Percentage Increase'!#REF!</definedName>
    <definedName name="AJ21DXG">'[3]Percentage Increase'!#REF!</definedName>
    <definedName name="AJ21DXI">'[3]Percentage Increase'!#REF!</definedName>
    <definedName name="AJ21DXP">'[3]Percentage Increase'!#REF!</definedName>
    <definedName name="AJ21DXT">'[3]Percentage Increase'!#REF!</definedName>
    <definedName name="AJ21RBDRD">'[3]Percentage Increase'!#REF!</definedName>
    <definedName name="AJ21RBDRG">'[3]Percentage Increase'!#REF!</definedName>
    <definedName name="AJ21RBDRI">'[3]Percentage Increase'!#REF!</definedName>
    <definedName name="AJ21RBDRP">'[3]Percentage Increase'!#REF!</definedName>
    <definedName name="AJ21RBDRT">'[3]Percentage Increase'!#REF!</definedName>
    <definedName name="AJ21RBPD">'[3]Percentage Increase'!#REF!</definedName>
    <definedName name="AJ21RBPDLP">'[3]Percentage Increase'!#REF!</definedName>
    <definedName name="AJ21RBPDLS">'[3]Percentage Increase'!#REF!</definedName>
    <definedName name="AJ21RBPDLT">'[3]Percentage Increase'!#REF!</definedName>
    <definedName name="AJ21RBPDM">'[3]Percentage Increase'!#REF!</definedName>
    <definedName name="AJ21RBPDS">'[3]Percentage Increase'!#REF!</definedName>
    <definedName name="AJ21RBPDSE">'[3]Percentage Increase'!#REF!</definedName>
    <definedName name="AJ21RBPDSL">'[3]Percentage Increase'!#REF!</definedName>
    <definedName name="AJ21RBPG">'[3]Percentage Increase'!#REF!</definedName>
    <definedName name="AJ21RBPGL">'[3]Percentage Increase'!#REF!</definedName>
    <definedName name="AJ21RBPGTD">'[3]Percentage Increase'!#REF!</definedName>
    <definedName name="AJ21RBPI">'[3]Percentage Increase'!#REF!</definedName>
    <definedName name="AJ21RBPP">'[3]Percentage Increase'!#REF!</definedName>
    <definedName name="AJ21RBPT">'[3]Percentage Increase'!#REF!</definedName>
    <definedName name="AJ22RBDRDL">'[3]Percentage Increase'!#REF!</definedName>
    <definedName name="AJ22RBDRDS">'[3]Percentage Increase'!#REF!</definedName>
    <definedName name="AJ22RBDRT">'[3]Percentage Increase'!#REF!</definedName>
    <definedName name="AJ22RBPDL">'[3]Percentage Increase'!#REF!</definedName>
    <definedName name="AJ22RBPDS">'[3]Percentage Increase'!#REF!</definedName>
    <definedName name="AJ23LCACR">'[3]Percentage Increase'!#REF!</definedName>
    <definedName name="AJ23LCAMR">'[3]Percentage Increase'!#REF!</definedName>
    <definedName name="AJ23LCS">'[3]Percentage Increase'!#REF!</definedName>
    <definedName name="AJ23LDMLP">'[3]Percentage Increase'!#REF!</definedName>
    <definedName name="AJ23LDMLSG">'[3]Percentage Increase'!#REF!</definedName>
    <definedName name="AJ23LDMLSS">'[3]Percentage Increase'!#REF!</definedName>
    <definedName name="AJ23LDMLT">'[3]Percentage Increase'!#REF!</definedName>
    <definedName name="AJ23LDMM">'[3]Percentage Increase'!#REF!</definedName>
    <definedName name="AJ23LDMO">'[3]Percentage Increase'!#REF!</definedName>
    <definedName name="AJ23LDMS">'[3]Percentage Increase'!#REF!</definedName>
    <definedName name="AJ23LDMSL">'[3]Percentage Increase'!#REF!</definedName>
    <definedName name="AJ23LDOCI">'[3]Percentage Increase'!#REF!</definedName>
    <definedName name="AJ23LDOLP">'[3]Percentage Increase'!#REF!</definedName>
    <definedName name="AJ23LDOLSG">'[3]Percentage Increase'!#REF!</definedName>
    <definedName name="AJ23LDOLSS">'[3]Percentage Increase'!#REF!</definedName>
    <definedName name="AJ23LDOM">'[3]Percentage Increase'!#REF!</definedName>
    <definedName name="AJ23LDOO">'[3]Percentage Increase'!#REF!</definedName>
    <definedName name="AJ23LDOS">'[3]Percentage Increase'!#REF!</definedName>
    <definedName name="AJ23LDOSL">'[3]Percentage Increase'!#REF!</definedName>
    <definedName name="AJ23LPD">'[3]Percentage Increase'!#REF!</definedName>
    <definedName name="AJ23LPE">'[3]Percentage Increase'!#REF!</definedName>
    <definedName name="AJ23LS">'[3]Percentage Increase'!#REF!</definedName>
    <definedName name="AJ23LT">'[3]Percentage Increase'!#REF!</definedName>
    <definedName name="AJ23OMAGB">'[3]Percentage Increase'!#REF!</definedName>
    <definedName name="AJ23OMAGI">'[3]Percentage Increase'!#REF!</definedName>
    <definedName name="AJ23OMAGM">'[3]Percentage Increase'!#REF!</definedName>
    <definedName name="AJ23OMAGR">'[3]Percentage Increase'!#REF!</definedName>
    <definedName name="AJ23OMAGS">'[3]Percentage Increase'!#REF!</definedName>
    <definedName name="AJ23OMCACR">'[3]Percentage Increase'!#REF!</definedName>
    <definedName name="AJ23OMCAMR">'[3]Percentage Increase'!#REF!</definedName>
    <definedName name="AJ23OMCS">'[3]Percentage Increase'!#REF!</definedName>
    <definedName name="AJ23OMDMLP">'[3]Percentage Increase'!#REF!</definedName>
    <definedName name="AJ23OMDMLSG">'[3]Percentage Increase'!#REF!</definedName>
    <definedName name="AJ23OMDMLSS">'[3]Percentage Increase'!#REF!</definedName>
    <definedName name="AJ23OMDMLT">'[3]Percentage Increase'!#REF!</definedName>
    <definedName name="AJ23OMDMM">'[3]Percentage Increase'!#REF!</definedName>
    <definedName name="AJ23OMDMO">'[3]Percentage Increase'!#REF!</definedName>
    <definedName name="AJ23OMDMS">'[3]Percentage Increase'!#REF!</definedName>
    <definedName name="AJ23OMDMSL">'[3]Percentage Increase'!#REF!</definedName>
    <definedName name="AJ23OMDOCI">'[3]Percentage Increase'!#REF!</definedName>
    <definedName name="AJ23OMDOLP">'[3]Percentage Increase'!#REF!</definedName>
    <definedName name="AJ23OMDOLSG">'[3]Percentage Increase'!#REF!</definedName>
    <definedName name="AJ23OMDOLSS">'[3]Percentage Increase'!#REF!</definedName>
    <definedName name="AJ23OMDOM">'[3]Percentage Increase'!#REF!</definedName>
    <definedName name="AJ23OMDOO">'[3]Percentage Increase'!#REF!</definedName>
    <definedName name="AJ23OMDOS">'[3]Percentage Increase'!#REF!</definedName>
    <definedName name="AJ23OMDOSL">'[3]Percentage Increase'!#REF!</definedName>
    <definedName name="AJ23OMPD">'[3]Percentage Increase'!#REF!</definedName>
    <definedName name="AJ23OMPE">'[3]Percentage Increase'!#REF!</definedName>
    <definedName name="AJ23OMS">'[3]Percentage Increase'!#REF!</definedName>
    <definedName name="AJ23OMT">'[3]Percentage Increase'!#REF!</definedName>
    <definedName name="AJ23TOPT">'[3]Percentage Increase'!#REF!</definedName>
    <definedName name="AJ24OMPPPD">'[3]Percentage Increase'!#REF!</definedName>
    <definedName name="AJ24OMT">'[3]Percentage Increase'!#REF!</definedName>
    <definedName name="ALGSIC">#REF!</definedName>
    <definedName name="ALGSmtr">#REF!</definedName>
    <definedName name="Allocators">'[3]Percentage Increase'!#REF!</definedName>
    <definedName name="Allocators1">'[3]Percentage Increase'!#REF!</definedName>
    <definedName name="APIDTO">'[3]Percentage Increase'!#REF!</definedName>
    <definedName name="APIDTOA">'[3]Percentage Increase'!#REF!</definedName>
    <definedName name="APIDTOADJ">'[3]Percentage Increase'!#REF!</definedName>
    <definedName name="APPITO">'[3]Percentage Increase'!#REF!</definedName>
    <definedName name="APPITOA">'[3]Percentage Increase'!#REF!</definedName>
    <definedName name="APPITOADJ">'[3]Percentage Increase'!#REF!</definedName>
    <definedName name="b" hidden="1">{#N/A,#N/A,FALSE,"All 292 ";#N/A,#N/A,FALSE,"292 Calc";#N/A,#N/A,FALSE,"GSH-6 Calc";#N/A,#N/A,FALSE,"GSH-6A Calc";#N/A,#N/A,FALSE,"057 Calc";#N/A,#N/A,FALSE,"099 Misc. Unmetered"}</definedName>
    <definedName name="BCIC">#REF!</definedName>
    <definedName name="BDEBT">'[3]Percentage Increase'!#REF!</definedName>
    <definedName name="BDR">[4]INPUT!$F$14</definedName>
    <definedName name="Blank" localSheetId="3" hidden="1">{"ARK_JURIS_FUEL",#N/A,FALSE,"Ark_Fuel&amp;Rev"}</definedName>
    <definedName name="Blank" hidden="1">{"ARK_JURIS_FUEL",#N/A,FALSE,"Ark_Fuel&amp;Rev"}</definedName>
    <definedName name="BST">#REF!</definedName>
    <definedName name="CA902CAF_A">#REF!</definedName>
    <definedName name="CA903CAF_A">#REF!</definedName>
    <definedName name="CACRCAF">'[3]Percentage Increase'!#REF!</definedName>
    <definedName name="CACRCAF_A">'[3]Percentage Increase'!#REF!</definedName>
    <definedName name="CADVTO">'[3]Percentage Increase'!#REF!</definedName>
    <definedName name="CADVTOA">'[3]Percentage Increase'!#REF!</definedName>
    <definedName name="CADVTOADJ">'[3]Percentage Increase'!#REF!</definedName>
    <definedName name="CAF">'[3]Percentage Increase'!#REF!</definedName>
    <definedName name="CAF_A">'[3]Percentage Increase'!#REF!</definedName>
    <definedName name="CAFLR">#REF!</definedName>
    <definedName name="CAMRCAF">'[3]Percentage Increase'!#REF!</definedName>
    <definedName name="CAMRCAF_A">'[3]Percentage Increase'!#REF!</definedName>
    <definedName name="CAUAF_A">'[3]Percentage Increase'!#REF!</definedName>
    <definedName name="CDEPTO">'[3]Percentage Increase'!#REF!</definedName>
    <definedName name="CDEPTOA">'[3]Percentage Increase'!#REF!</definedName>
    <definedName name="CDEPTOADJ">'[3]Percentage Increase'!#REF!</definedName>
    <definedName name="CER">'[3]Percentage Increase'!#REF!</definedName>
    <definedName name="CITTOA">[5]Model!#REF!</definedName>
    <definedName name="Class">#REF!</definedName>
    <definedName name="ComELEC">#REF!</definedName>
    <definedName name="ComGAS">#REF!</definedName>
    <definedName name="CSCAF">'[3]Percentage Increase'!#REF!</definedName>
    <definedName name="CSCAF_A">'[3]Percentage Increase'!#REF!</definedName>
    <definedName name="CT475AJ">'[3]Percentage Increase'!#REF!</definedName>
    <definedName name="CT475AJA">'[3]Percentage Increase'!#REF!</definedName>
    <definedName name="CT481AJ">'[3]Percentage Increase'!#REF!</definedName>
    <definedName name="CT481AJA">'[3]Percentage Increase'!#REF!</definedName>
    <definedName name="CTACTI">'[3]Percentage Increase'!#REF!</definedName>
    <definedName name="CTACTIA">'[3]Percentage Increase'!#REF!</definedName>
    <definedName name="CTADC">'[3]Percentage Increase'!#REF!</definedName>
    <definedName name="CTADCA">'[3]Percentage Increase'!#REF!</definedName>
    <definedName name="CTANITO">'[3]Percentage Increase'!#REF!</definedName>
    <definedName name="CTANITOA">'[3]Percentage Increase'!#REF!</definedName>
    <definedName name="CTATITOA">[5]Model!#REF!</definedName>
    <definedName name="CTBD">'[3]Percentage Increase'!#REF!</definedName>
    <definedName name="CTBDA">'[3]Percentage Increase'!#REF!</definedName>
    <definedName name="CTBDAI">'[3]Percentage Increase'!#REF!</definedName>
    <definedName name="CTBDAIA">'[3]Percentage Increase'!#REF!</definedName>
    <definedName name="CTBDD">'[3]Percentage Increase'!#REF!</definedName>
    <definedName name="CTBDDA">'[3]Percentage Increase'!#REF!</definedName>
    <definedName name="CTBDG">'[3]Percentage Increase'!#REF!</definedName>
    <definedName name="CTBDGA">'[3]Percentage Increase'!#REF!</definedName>
    <definedName name="CTBDP">'[3]Percentage Increase'!#REF!</definedName>
    <definedName name="CTBDPA">'[3]Percentage Increase'!#REF!</definedName>
    <definedName name="CTBDT">'[3]Percentage Increase'!#REF!</definedName>
    <definedName name="CTBDTA">'[3]Percentage Increase'!#REF!</definedName>
    <definedName name="CTBRLA">'[3]Percentage Increase'!#REF!</definedName>
    <definedName name="CTBRLAA">'[3]Percentage Increase'!#REF!</definedName>
    <definedName name="CTCA">'[3]Percentage Increase'!#REF!</definedName>
    <definedName name="CTCCC">'[3]Percentage Increase'!#REF!</definedName>
    <definedName name="CTCCS">'[3]Percentage Increase'!#REF!</definedName>
    <definedName name="CTCIAC">'[3]Percentage Increase'!#REF!</definedName>
    <definedName name="CTCIACA">'[3]Percentage Increase'!#REF!</definedName>
    <definedName name="CTDDF">'[3]Percentage Increase'!#REF!</definedName>
    <definedName name="CTDDFA">'[3]Percentage Increase'!#REF!</definedName>
    <definedName name="CTDFG">'[3]Percentage Increase'!#REF!</definedName>
    <definedName name="CTDFGA">'[3]Percentage Increase'!#REF!</definedName>
    <definedName name="CTDIC">'[3]Percentage Increase'!#REF!</definedName>
    <definedName name="CTDICA">'[3]Percentage Increase'!#REF!</definedName>
    <definedName name="CTDMD">'[3]Percentage Increase'!#REF!</definedName>
    <definedName name="CTDMDA">'[3]Percentage Increase'!#REF!</definedName>
    <definedName name="CTDME">'[3]Percentage Increase'!#REF!</definedName>
    <definedName name="CTDMEA">'[3]Percentage Increase'!#REF!</definedName>
    <definedName name="CTDPPI">'[3]Percentage Increase'!#REF!</definedName>
    <definedName name="CTDXA">'[3]Percentage Increase'!#REF!</definedName>
    <definedName name="CTER">'[3]Percentage Increase'!#REF!</definedName>
    <definedName name="CTERA">'[3]Percentage Increase'!#REF!</definedName>
    <definedName name="CTESIP">'[3]Percentage Increase'!#REF!</definedName>
    <definedName name="CTESITX">'[3]Percentage Increase'!#REF!</definedName>
    <definedName name="CTESITXA">'[3]Percentage Increase'!#REF!</definedName>
    <definedName name="CTFESIFT">'[3]Percentage Increase'!#REF!</definedName>
    <definedName name="CTFIT">'[3]Percentage Increase'!#REF!</definedName>
    <definedName name="CTFPDD">'[3]Percentage Increase'!#REF!</definedName>
    <definedName name="CTFPYA">'[3]Percentage Increase'!#REF!</definedName>
    <definedName name="CTFRA">'[3]Percentage Increase'!#REF!</definedName>
    <definedName name="CTFSIT">'[3]Percentage Increase'!#REF!</definedName>
    <definedName name="CTFTITOA">'[3]Percentage Increase'!#REF!</definedName>
    <definedName name="CTFTOA">'[3]Percentage Increase'!#REF!</definedName>
    <definedName name="CTGGD">'[3]Percentage Increase'!#REF!</definedName>
    <definedName name="CTGGDA">'[3]Percentage Increase'!#REF!</definedName>
    <definedName name="CTGGDC">'[3]Percentage Increase'!#REF!</definedName>
    <definedName name="CTGGDRR">'[3]Percentage Increase'!#REF!</definedName>
    <definedName name="CTGGOUR">'[3]Percentage Increase'!#REF!</definedName>
    <definedName name="CTICAFU">'[3]Percentage Increase'!#REF!</definedName>
    <definedName name="CTICAFUA">'[3]Percentage Increase'!#REF!</definedName>
    <definedName name="CTIDR">'[3]Percentage Increase'!#REF!</definedName>
    <definedName name="CTIDRA">'[3]Percentage Increase'!#REF!</definedName>
    <definedName name="CTINT">'[3]Percentage Increase'!#REF!</definedName>
    <definedName name="CTINTA">'[3]Percentage Increase'!#REF!</definedName>
    <definedName name="CTITOTD">'[3]Percentage Increase'!#REF!</definedName>
    <definedName name="CTLTI">'[3]Percentage Increase'!#REF!</definedName>
    <definedName name="CTLTIA">'[3]Percentage Increase'!#REF!</definedName>
    <definedName name="CTMAB">'[3]Percentage Increase'!#REF!</definedName>
    <definedName name="CTMABA">'[3]Percentage Increase'!#REF!</definedName>
    <definedName name="CTOPEB">'[3]Percentage Increase'!#REF!</definedName>
    <definedName name="CTOPEBA">'[3]Percentage Increase'!#REF!</definedName>
    <definedName name="CTPHR">'[3]Percentage Increase'!#REF!</definedName>
    <definedName name="CTPHRA">'[3]Percentage Increase'!#REF!</definedName>
    <definedName name="CTPIR">'[3]Percentage Increase'!#REF!</definedName>
    <definedName name="CTPIRA">'[3]Percentage Increase'!#REF!</definedName>
    <definedName name="CTPPS">'[3]Percentage Increase'!#REF!</definedName>
    <definedName name="CTPPSA">'[3]Percentage Increase'!#REF!</definedName>
    <definedName name="CTR">[4]INPUT!$F$12</definedName>
    <definedName name="CTRC">'[3]Percentage Increase'!#REF!</definedName>
    <definedName name="CTRCA">'[3]Percentage Increase'!#REF!</definedName>
    <definedName name="CTRCD">'[3]Percentage Increase'!#REF!</definedName>
    <definedName name="CTRCDA">'[3]Percentage Increase'!#REF!</definedName>
    <definedName name="CTRCG">'[3]Percentage Increase'!#REF!</definedName>
    <definedName name="CTRCGA">'[3]Percentage Increase'!#REF!</definedName>
    <definedName name="CTRCP">'[3]Percentage Increase'!#REF!</definedName>
    <definedName name="CTRCPA">'[3]Percentage Increase'!#REF!</definedName>
    <definedName name="CTRCT">'[3]Percentage Increase'!#REF!</definedName>
    <definedName name="CTRCTA">'[3]Percentage Increase'!#REF!</definedName>
    <definedName name="CTRR">'[3]Percentage Increase'!#REF!</definedName>
    <definedName name="CTRRA">'[3]Percentage Increase'!#REF!</definedName>
    <definedName name="CTRUA">'[3]Percentage Increase'!#REF!</definedName>
    <definedName name="CTRUAA">'[3]Percentage Increase'!#REF!</definedName>
    <definedName name="CTSESIST">'[3]Percentage Increase'!#REF!</definedName>
    <definedName name="CTSIT">'[3]Percentage Increase'!#REF!</definedName>
    <definedName name="CTSOE">'[3]Percentage Increase'!#REF!</definedName>
    <definedName name="CTSPYA">'[3]Percentage Increase'!#REF!</definedName>
    <definedName name="CTSRA">'[3]Percentage Increase'!#REF!</definedName>
    <definedName name="CTSTAR">'[3]Percentage Increase'!#REF!</definedName>
    <definedName name="CTSTOA">'[3]Percentage Increase'!#REF!</definedName>
    <definedName name="CTTD">'[3]Percentage Increase'!#REF!</definedName>
    <definedName name="CTTDA">'[3]Percentage Increase'!#REF!</definedName>
    <definedName name="CTTDD">'[3]Percentage Increase'!#REF!</definedName>
    <definedName name="CTTDDA">'[3]Percentage Increase'!#REF!</definedName>
    <definedName name="CTTDG">'[3]Percentage Increase'!#REF!</definedName>
    <definedName name="CTTDGA">'[3]Percentage Increase'!#REF!</definedName>
    <definedName name="CTTDP">'[3]Percentage Increase'!#REF!</definedName>
    <definedName name="CTTDPA">'[3]Percentage Increase'!#REF!</definedName>
    <definedName name="CTTDT">'[3]Percentage Increase'!#REF!</definedName>
    <definedName name="CTTDTA">'[3]Percentage Increase'!#REF!</definedName>
    <definedName name="CTTGPI">'[3]Percentage Increase'!#REF!</definedName>
    <definedName name="CTTITOA">'[3]Percentage Increase'!#REF!</definedName>
    <definedName name="CTTOA">'[3]Percentage Increase'!#REF!</definedName>
    <definedName name="CTUPE">'[3]Percentage Increase'!#REF!</definedName>
    <definedName name="CTUPEA">'[3]Percentage Increase'!#REF!</definedName>
    <definedName name="CTY2KD">'[3]Percentage Increase'!#REF!</definedName>
    <definedName name="CustomerDeposits_Crosstab1_Crosstab1">#REF!</definedName>
    <definedName name="CustomerDeposits_Crosstab1_Crosstab1_Columns">"="</definedName>
    <definedName name="CustomerDeposits_Crosstab1_Crosstab1_Measure">#REF!</definedName>
    <definedName name="CustomerDeposits_Crosstab1_Crosstab1_Rows">"="</definedName>
    <definedName name="CWCTO">'[3]Percentage Increase'!#REF!</definedName>
    <definedName name="CWCTOA">'[3]Percentage Increase'!#REF!</definedName>
    <definedName name="CWCTOADJ">'[3]Percentage Increase'!#REF!</definedName>
    <definedName name="CWIP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TO">'[3]Percentage Increase'!#REF!</definedName>
    <definedName name="CWIPTOA">'[3]Percentage Increase'!#REF!</definedName>
    <definedName name="CWIPTOADJ">'[3]Percentage Increase'!#REF!</definedName>
    <definedName name="Data">'[3]Percentage Increase'!#REF!</definedName>
    <definedName name="Data2">'[3]Percentage Increase'!#REF!</definedName>
    <definedName name="Data3">'[3]Percentage Increase'!#REF!</definedName>
    <definedName name="DBctpt">#REF!</definedName>
    <definedName name="DFADC">'[3]Percentage Increase'!#REF!</definedName>
    <definedName name="DFADCA">'[3]Percentage Increase'!#REF!</definedName>
    <definedName name="DFAMC">'[3]Percentage Increase'!#REF!</definedName>
    <definedName name="DFAMCA">'[3]Percentage Increase'!#REF!</definedName>
    <definedName name="DFBR">'[3]Percentage Increase'!#REF!</definedName>
    <definedName name="DFBRA">'[3]Percentage Increase'!#REF!</definedName>
    <definedName name="DFCC">'[3]Percentage Increase'!#REF!</definedName>
    <definedName name="DFCCA">'[3]Percentage Increase'!#REF!</definedName>
    <definedName name="DFCCC">'[3]Percentage Increase'!#REF!</definedName>
    <definedName name="DFCCS">'[3]Percentage Increase'!#REF!</definedName>
    <definedName name="DFCD">'[3]Percentage Increase'!#REF!</definedName>
    <definedName name="DFCDA">'[3]Percentage Increase'!#REF!</definedName>
    <definedName name="DFCIAC">'[3]Percentage Increase'!#REF!</definedName>
    <definedName name="DFCIACA">'[3]Percentage Increase'!#REF!</definedName>
    <definedName name="DFCL">'[3]Percentage Increase'!#REF!</definedName>
    <definedName name="DFCLA">'[3]Percentage Increase'!#REF!</definedName>
    <definedName name="DFCSC">'[3]Percentage Increase'!#REF!</definedName>
    <definedName name="DFCSCA">'[3]Percentage Increase'!#REF!</definedName>
    <definedName name="DFDDF">'[3]Percentage Increase'!#REF!</definedName>
    <definedName name="DFDDFA">'[3]Percentage Increase'!#REF!</definedName>
    <definedName name="DFDF">'[3]Percentage Increase'!#REF!</definedName>
    <definedName name="DFDFA">'[3]Percentage Increase'!#REF!</definedName>
    <definedName name="DFDM">'[3]Percentage Increase'!#REF!</definedName>
    <definedName name="DFDMA">'[3]Percentage Increase'!#REF!</definedName>
    <definedName name="DFDXA">'[3]Percentage Increase'!#REF!</definedName>
    <definedName name="DFER">'[3]Percentage Increase'!#REF!</definedName>
    <definedName name="DFERA">'[3]Percentage Increase'!#REF!</definedName>
    <definedName name="DFESIOT">'[3]Percentage Increase'!#REF!</definedName>
    <definedName name="DFESIOTA">'[3]Percentage Increase'!#REF!</definedName>
    <definedName name="DFESIP">'[3]Percentage Increase'!#REF!</definedName>
    <definedName name="DFFAS106">'[3]Percentage Increase'!#REF!</definedName>
    <definedName name="DFFAS106A">'[3]Percentage Increase'!#REF!</definedName>
    <definedName name="DFGG">'[3]Percentage Increase'!#REF!</definedName>
    <definedName name="DFGGA">'[3]Percentage Increase'!#REF!</definedName>
    <definedName name="DFIC">'[3]Percentage Increase'!#REF!</definedName>
    <definedName name="DFICA">'[3]Percentage Increase'!#REF!</definedName>
    <definedName name="DFICAFDC">'[3]Percentage Increase'!#REF!</definedName>
    <definedName name="DFICAFDCA">'[3]Percentage Increase'!#REF!</definedName>
    <definedName name="DFID">'[3]Percentage Increase'!#REF!</definedName>
    <definedName name="DFIDA">'[3]Percentage Increase'!#REF!</definedName>
    <definedName name="DFITD">'[3]Percentage Increase'!#REF!</definedName>
    <definedName name="DFLD">'[3]Percentage Increase'!#REF!</definedName>
    <definedName name="DFLDA">'[3]Percentage Increase'!#REF!</definedName>
    <definedName name="DFLDD">'[3]Percentage Increase'!#REF!</definedName>
    <definedName name="DFLDG">'[3]Percentage Increase'!#REF!</definedName>
    <definedName name="DFLDP">'[3]Percentage Increase'!#REF!</definedName>
    <definedName name="DFLDSF">'[3]Percentage Increase'!#REF!</definedName>
    <definedName name="DFLDT">'[3]Percentage Increase'!#REF!</definedName>
    <definedName name="DFLTIC">'[3]Percentage Increase'!#REF!</definedName>
    <definedName name="DFLTICA">'[3]Percentage Increase'!#REF!</definedName>
    <definedName name="DFPEN">'[3]Percentage Increase'!#REF!</definedName>
    <definedName name="DFPENA">'[3]Percentage Increase'!#REF!</definedName>
    <definedName name="DFPINS">'[3]Percentage Increase'!#REF!</definedName>
    <definedName name="DFPINSA">'[3]Percentage Increase'!#REF!</definedName>
    <definedName name="DFRME">'[3]Percentage Increase'!#REF!</definedName>
    <definedName name="DFRMEA">'[3]Percentage Increase'!#REF!</definedName>
    <definedName name="DFRMVC">'[3]Percentage Increase'!#REF!</definedName>
    <definedName name="DFRMVCA">'[3]Percentage Increase'!#REF!</definedName>
    <definedName name="DFRR">'[3]Percentage Increase'!#REF!</definedName>
    <definedName name="DFRRA">'[3]Percentage Increase'!#REF!</definedName>
    <definedName name="DFS475A">'[3]Percentage Increase'!#REF!</definedName>
    <definedName name="DFS475AA">'[3]Percentage Increase'!#REF!</definedName>
    <definedName name="DFS481A">'[3]Percentage Increase'!#REF!</definedName>
    <definedName name="DFS481AA">'[3]Percentage Increase'!#REF!</definedName>
    <definedName name="DFSEPA">'[3]Percentage Increase'!#REF!</definedName>
    <definedName name="DFSERIR">'[3]Percentage Increase'!#REF!</definedName>
    <definedName name="DFSERIRA">'[3]Percentage Increase'!#REF!</definedName>
    <definedName name="DFSPP">'[3]Percentage Increase'!#REF!</definedName>
    <definedName name="DFSPPA">'[3]Percentage Increase'!#REF!</definedName>
    <definedName name="DFTIAC">'[3]Percentage Increase'!#REF!</definedName>
    <definedName name="DFTIACA">'[3]Percentage Increase'!#REF!</definedName>
    <definedName name="DFTOADJ">'[3]Percentage Increase'!#REF!</definedName>
    <definedName name="DFTUR">'[3]Percentage Increase'!#REF!</definedName>
    <definedName name="DFUAR">'[3]Percentage Increase'!#REF!</definedName>
    <definedName name="DFUARA">'[3]Percentage Increase'!#REF!</definedName>
    <definedName name="DFWSCUC">'[3]Percentage Increase'!#REF!</definedName>
    <definedName name="DFWSCUCA">'[3]Percentage Increase'!#REF!</definedName>
    <definedName name="DFY2KD">'[3]Percentage Increase'!#REF!</definedName>
    <definedName name="DiscRate">#REF!</definedName>
    <definedName name="distr" localSheetId="3" hidden="1">{"wp_h4.2",#N/A,FALSE,"WP_H4.2";"wp_h4.3",#N/A,FALSE,"WP_H4.3"}</definedName>
    <definedName name="distr" hidden="1">{"wp_h4.2",#N/A,FALSE,"WP_H4.2";"wp_h4.3",#N/A,FALSE,"WP_H4.3"}</definedName>
    <definedName name="DITFTO">'[3]Percentage Increase'!#REF!</definedName>
    <definedName name="DITFTOA">'[3]Percentage Increase'!#REF!</definedName>
    <definedName name="DITSTO">'[3]Percentage Increase'!#REF!</definedName>
    <definedName name="DITSTOA">'[3]Percentage Increase'!#REF!</definedName>
    <definedName name="DLPDAF">'[3]Percentage Increase'!#REF!</definedName>
    <definedName name="DLPDAF_A">'[3]Percentage Increase'!#REF!</definedName>
    <definedName name="DLPDAFL">#REF!</definedName>
    <definedName name="DLSDAF">'[3]Percentage Increase'!#REF!</definedName>
    <definedName name="DLSDAF_A">'[3]Percentage Increase'!#REF!</definedName>
    <definedName name="DLTDAF">'[3]Percentage Increase'!#REF!</definedName>
    <definedName name="DLTDAF_A">'[3]Percentage Increase'!#REF!</definedName>
    <definedName name="DLTDAFL">#REF!</definedName>
    <definedName name="DM370CAF_A">#REF!</definedName>
    <definedName name="DMCAF">'[3]Percentage Increase'!#REF!</definedName>
    <definedName name="DMCAF_A">'[3]Percentage Increase'!#REF!</definedName>
    <definedName name="DMDTO">'[3]Percentage Increase'!#REF!</definedName>
    <definedName name="DMDTOA">'[3]Percentage Increase'!#REF!</definedName>
    <definedName name="DMDTOADJ">'[3]Percentage Increase'!#REF!</definedName>
    <definedName name="DRDL">'[3]Percentage Increase'!#REF!</definedName>
    <definedName name="DRDLPTO">'[3]Percentage Increase'!#REF!</definedName>
    <definedName name="DRDLSTO">'[3]Percentage Increase'!#REF!</definedName>
    <definedName name="DRDLTO">'[3]Percentage Increase'!#REF!</definedName>
    <definedName name="DRDLTTO">'[3]Percentage Increase'!#REF!</definedName>
    <definedName name="DRDMTO">'[3]Percentage Increase'!#REF!</definedName>
    <definedName name="DRDSETO">'[3]Percentage Increase'!#REF!</definedName>
    <definedName name="DRDSLTO">'[3]Percentage Increase'!#REF!</definedName>
    <definedName name="DRDSTO">'[3]Percentage Increase'!#REF!</definedName>
    <definedName name="DRDTO">'[3]Percentage Increase'!#REF!</definedName>
    <definedName name="DRDTOA">'[3]Percentage Increase'!#REF!</definedName>
    <definedName name="DRDTOADJ">'[3]Percentage Increase'!#REF!</definedName>
    <definedName name="DRGL">'[3]Percentage Increase'!#REF!</definedName>
    <definedName name="DRGTD">'[3]Percentage Increase'!#REF!</definedName>
    <definedName name="DRGTO">'[3]Percentage Increase'!#REF!</definedName>
    <definedName name="DRGTOA">'[3]Percentage Increase'!#REF!</definedName>
    <definedName name="DRGTOADJ">'[3]Percentage Increase'!#REF!</definedName>
    <definedName name="DRICA">'[3]Percentage Increase'!#REF!</definedName>
    <definedName name="DRID">'[3]Percentage Increase'!#REF!</definedName>
    <definedName name="DRIDCACS">'[3]Percentage Increase'!#REF!</definedName>
    <definedName name="DRIDE">'[3]Percentage Increase'!#REF!</definedName>
    <definedName name="DRIDSL">'[3]Percentage Increase'!#REF!</definedName>
    <definedName name="DRIL">'[3]Percentage Increase'!#REF!</definedName>
    <definedName name="DRIP">'[3]Percentage Increase'!#REF!</definedName>
    <definedName name="DRIPD">'[3]Percentage Increase'!#REF!</definedName>
    <definedName name="DRIPE">'[3]Percentage Increase'!#REF!</definedName>
    <definedName name="DRIT">'[3]Percentage Increase'!#REF!</definedName>
    <definedName name="DRITD">'[3]Percentage Increase'!#REF!</definedName>
    <definedName name="DRITO">'[3]Percentage Increase'!#REF!</definedName>
    <definedName name="DRITOA">'[3]Percentage Increase'!#REF!</definedName>
    <definedName name="DRITOADJ">'[3]Percentage Increase'!#REF!</definedName>
    <definedName name="DRPTD">'[3]Percentage Increase'!#REF!</definedName>
    <definedName name="DRPTO">'[3]Percentage Increase'!#REF!</definedName>
    <definedName name="DRPTOA">'[3]Percentage Increase'!#REF!</definedName>
    <definedName name="DRPTOADJ">'[3]Percentage Increase'!#REF!</definedName>
    <definedName name="DRRTOTOA">[5]Model!#REF!</definedName>
    <definedName name="DRTO">'[3]Percentage Increase'!#REF!</definedName>
    <definedName name="DRTOA">'[3]Percentage Increase'!#REF!</definedName>
    <definedName name="DRTOADJ">'[3]Percentage Increase'!#REF!</definedName>
    <definedName name="DRTTO">'[3]Percentage Increase'!#REF!</definedName>
    <definedName name="DRTTOA">'[3]Percentage Increase'!#REF!</definedName>
    <definedName name="DRTTOADJ">'[3]Percentage Increase'!#REF!</definedName>
    <definedName name="DS369CAF_A">#REF!</definedName>
    <definedName name="DSADC">'[3]Percentage Increase'!#REF!</definedName>
    <definedName name="DSADCA">'[3]Percentage Increase'!#REF!</definedName>
    <definedName name="DSAMC">'[3]Percentage Increase'!#REF!</definedName>
    <definedName name="DSAMCA">'[3]Percentage Increase'!#REF!</definedName>
    <definedName name="DSBR">'[3]Percentage Increase'!#REF!</definedName>
    <definedName name="DSBRA">'[3]Percentage Increase'!#REF!</definedName>
    <definedName name="DSCAF">'[3]Percentage Increase'!#REF!</definedName>
    <definedName name="DSCAF_A">'[3]Percentage Increase'!#REF!</definedName>
    <definedName name="DSCC">'[3]Percentage Increase'!#REF!</definedName>
    <definedName name="DSCCA">'[3]Percentage Increase'!#REF!</definedName>
    <definedName name="DSCCC">'[3]Percentage Increase'!#REF!</definedName>
    <definedName name="DSCCS">'[3]Percentage Increase'!#REF!</definedName>
    <definedName name="DSCD">'[3]Percentage Increase'!#REF!</definedName>
    <definedName name="DSCDA">'[3]Percentage Increase'!#REF!</definedName>
    <definedName name="DSCIAC">'[3]Percentage Increase'!#REF!</definedName>
    <definedName name="DSCIACA">'[3]Percentage Increase'!#REF!</definedName>
    <definedName name="DSCL">'[3]Percentage Increase'!#REF!</definedName>
    <definedName name="DSCLA">'[3]Percentage Increase'!#REF!</definedName>
    <definedName name="DSCSC">'[3]Percentage Increase'!#REF!</definedName>
    <definedName name="DSCSCA">'[3]Percentage Increase'!#REF!</definedName>
    <definedName name="DSDAF">'[3]Percentage Increase'!#REF!</definedName>
    <definedName name="DSDAF_A">'[3]Percentage Increase'!#REF!</definedName>
    <definedName name="DSDAFL">#REF!</definedName>
    <definedName name="DSDDS">'[3]Percentage Increase'!#REF!</definedName>
    <definedName name="DSDDSA">'[3]Percentage Increase'!#REF!</definedName>
    <definedName name="DSDF">'[3]Percentage Increase'!#REF!</definedName>
    <definedName name="DSDFA">'[3]Percentage Increase'!#REF!</definedName>
    <definedName name="DSDM">'[3]Percentage Increase'!#REF!</definedName>
    <definedName name="DSDMA">'[3]Percentage Increase'!#REF!</definedName>
    <definedName name="DSDXA">'[3]Percentage Increase'!#REF!</definedName>
    <definedName name="DSER">'[3]Percentage Increase'!#REF!</definedName>
    <definedName name="DSERA">'[3]Percentage Increase'!#REF!</definedName>
    <definedName name="DSESIOT">'[3]Percentage Increase'!#REF!</definedName>
    <definedName name="DSESIOTA">'[3]Percentage Increase'!#REF!</definedName>
    <definedName name="DSESIP">'[3]Percentage Increase'!#REF!</definedName>
    <definedName name="DSFAS106">'[3]Percentage Increase'!#REF!</definedName>
    <definedName name="DSFAS106A">'[3]Percentage Increase'!#REF!</definedName>
    <definedName name="DSGG">'[3]Percentage Increase'!#REF!</definedName>
    <definedName name="DSGGA">'[3]Percentage Increase'!#REF!</definedName>
    <definedName name="DSIC">'[3]Percentage Increase'!#REF!</definedName>
    <definedName name="DSICA">'[3]Percentage Increase'!#REF!</definedName>
    <definedName name="DSICAFDC">'[3]Percentage Increase'!#REF!</definedName>
    <definedName name="DSICAFDCA">'[3]Percentage Increase'!#REF!</definedName>
    <definedName name="DSID">'[3]Percentage Increase'!#REF!</definedName>
    <definedName name="DSIDA">'[3]Percentage Increase'!#REF!</definedName>
    <definedName name="DSITD">'[3]Percentage Increase'!#REF!</definedName>
    <definedName name="DSLAF">'[3]Percentage Increase'!#REF!</definedName>
    <definedName name="DSLAF_A">'[3]Percentage Increase'!#REF!</definedName>
    <definedName name="DSLAFL">#REF!</definedName>
    <definedName name="DSLD">'[3]Percentage Increase'!#REF!</definedName>
    <definedName name="DSLDA">'[3]Percentage Increase'!#REF!</definedName>
    <definedName name="DSLDD">'[3]Percentage Increase'!#REF!</definedName>
    <definedName name="DSLDG">'[3]Percentage Increase'!#REF!</definedName>
    <definedName name="DSLDP">'[3]Percentage Increase'!#REF!</definedName>
    <definedName name="DSLDSF">'[3]Percentage Increase'!#REF!</definedName>
    <definedName name="DSLDT">'[3]Percentage Increase'!#REF!</definedName>
    <definedName name="DSLTIC">'[3]Percentage Increase'!#REF!</definedName>
    <definedName name="DSLTICA">'[3]Percentage Increase'!#REF!</definedName>
    <definedName name="DSPEN">'[3]Percentage Increase'!#REF!</definedName>
    <definedName name="DSPENA">'[3]Percentage Increase'!#REF!</definedName>
    <definedName name="DSPINS">'[3]Percentage Increase'!#REF!</definedName>
    <definedName name="DSPINSA">'[3]Percentage Increase'!#REF!</definedName>
    <definedName name="DSRME">'[3]Percentage Increase'!#REF!</definedName>
    <definedName name="DSRMEA">'[3]Percentage Increase'!#REF!</definedName>
    <definedName name="DSRMVC">'[3]Percentage Increase'!#REF!</definedName>
    <definedName name="DSRMVCA">'[3]Percentage Increase'!#REF!</definedName>
    <definedName name="DSRR">'[3]Percentage Increase'!#REF!</definedName>
    <definedName name="DSRRA">'[3]Percentage Increase'!#REF!</definedName>
    <definedName name="DSS475A">'[3]Percentage Increase'!#REF!</definedName>
    <definedName name="DSS475AA">'[3]Percentage Increase'!#REF!</definedName>
    <definedName name="DSS481A">'[3]Percentage Increase'!#REF!</definedName>
    <definedName name="DSS481AA">'[3]Percentage Increase'!#REF!</definedName>
    <definedName name="DSSEPA">'[3]Percentage Increase'!#REF!</definedName>
    <definedName name="DSSERIR">'[3]Percentage Increase'!#REF!</definedName>
    <definedName name="DSSERIRA">'[3]Percentage Increase'!#REF!</definedName>
    <definedName name="DSSPP">'[3]Percentage Increase'!#REF!</definedName>
    <definedName name="DSSPPA">'[3]Percentage Increase'!#REF!</definedName>
    <definedName name="DSTIAC">'[3]Percentage Increase'!#REF!</definedName>
    <definedName name="DSTIACA">'[3]Percentage Increase'!#REF!</definedName>
    <definedName name="DSTOADJ">'[3]Percentage Increase'!#REF!</definedName>
    <definedName name="DSTUR">'[3]Percentage Increase'!#REF!</definedName>
    <definedName name="DSUAR">'[3]Percentage Increase'!#REF!</definedName>
    <definedName name="DSUARA">'[3]Percentage Increase'!#REF!</definedName>
    <definedName name="DSWSCUC">'[3]Percentage Increase'!#REF!</definedName>
    <definedName name="DSWSCUCA">'[3]Percentage Increase'!#REF!</definedName>
    <definedName name="DSY2KD">'[3]Percentage Increase'!#REF!</definedName>
    <definedName name="DTFNTOA">[5]Model!#REF!</definedName>
    <definedName name="DTSNTOA">[5]Model!#REF!</definedName>
    <definedName name="DXDLPTO">'[3]Percentage Increase'!#REF!</definedName>
    <definedName name="DXDLSTO">'[3]Percentage Increase'!#REF!</definedName>
    <definedName name="DXDLTO">'[3]Percentage Increase'!#REF!</definedName>
    <definedName name="DXDLTTO">'[3]Percentage Increase'!#REF!</definedName>
    <definedName name="DXDMTO">'[3]Percentage Increase'!#REF!</definedName>
    <definedName name="DXDSETO">'[3]Percentage Increase'!#REF!</definedName>
    <definedName name="DXDSLTO">'[3]Percentage Increase'!#REF!</definedName>
    <definedName name="DXDSTO">'[3]Percentage Increase'!#REF!</definedName>
    <definedName name="DXDTO">'[3]Percentage Increase'!#REF!</definedName>
    <definedName name="DXDTOA">'[3]Percentage Increase'!#REF!</definedName>
    <definedName name="DXDTOADJ">'[3]Percentage Increase'!#REF!</definedName>
    <definedName name="DXESI">'[3]Percentage Increase'!#REF!</definedName>
    <definedName name="DXGL">'[3]Percentage Increase'!#REF!</definedName>
    <definedName name="DXGTD">'[3]Percentage Increase'!#REF!</definedName>
    <definedName name="DXGTO">'[3]Percentage Increase'!#REF!</definedName>
    <definedName name="DXGTOA">'[3]Percentage Increase'!#REF!</definedName>
    <definedName name="DXGTOADJ">'[3]Percentage Increase'!#REF!</definedName>
    <definedName name="DXGXESI">'[3]Percentage Increase'!#REF!</definedName>
    <definedName name="DXICA">'[3]Percentage Increase'!#REF!</definedName>
    <definedName name="DXID">'[3]Percentage Increase'!#REF!</definedName>
    <definedName name="DXIDCACS">'[3]Percentage Increase'!#REF!</definedName>
    <definedName name="DXIDE">'[3]Percentage Increase'!#REF!</definedName>
    <definedName name="DXIDL">'[3]Percentage Increase'!#REF!</definedName>
    <definedName name="DXIDSL">'[3]Percentage Increase'!#REF!</definedName>
    <definedName name="DXIESI">'[3]Percentage Increase'!#REF!</definedName>
    <definedName name="DXIL">'[3]Percentage Increase'!#REF!</definedName>
    <definedName name="DXIP">'[3]Percentage Increase'!#REF!</definedName>
    <definedName name="DXIPD">'[3]Percentage Increase'!#REF!</definedName>
    <definedName name="DXIPE">'[3]Percentage Increase'!#REF!</definedName>
    <definedName name="DXIPTD">'[3]Percentage Increase'!#REF!</definedName>
    <definedName name="DXIT">'[3]Percentage Increase'!#REF!</definedName>
    <definedName name="DXITD">'[3]Percentage Increase'!#REF!</definedName>
    <definedName name="DXITO">'[3]Percentage Increase'!#REF!</definedName>
    <definedName name="DXITOA">'[3]Percentage Increase'!#REF!</definedName>
    <definedName name="DXITOADJ">'[3]Percentage Increase'!#REF!</definedName>
    <definedName name="DXIXESI">'[3]Percentage Increase'!#REF!</definedName>
    <definedName name="DXPTO">'[3]Percentage Increase'!#REF!</definedName>
    <definedName name="DXPTOA">'[3]Percentage Increase'!#REF!</definedName>
    <definedName name="DXPTOADJ">'[3]Percentage Increase'!#REF!</definedName>
    <definedName name="DXTO">'[3]Percentage Increase'!#REF!</definedName>
    <definedName name="DXTOA">'[3]Percentage Increase'!#REF!</definedName>
    <definedName name="DXTOADJ">'[3]Percentage Increase'!#REF!</definedName>
    <definedName name="DXTTO">'[3]Percentage Increase'!#REF!</definedName>
    <definedName name="DXTTOA">'[3]Percentage Increase'!#REF!</definedName>
    <definedName name="DXTTOADJ">'[3]Percentage Increase'!#REF!</definedName>
    <definedName name="EEEE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nvironmentalReservesCOS_FilterValueF0_FilterValueF0">#REF!</definedName>
    <definedName name="EnvironmentalReservesCOS_FilterValueF1_FilterValueF1">#REF!</definedName>
    <definedName name="EnvironmentalReservesCOS_List1_List1">#REF!</definedName>
    <definedName name="EnvironmentalReservesCOS_reportTitle_reportTitle">#REF!</definedName>
    <definedName name="FACTOR_TABLES_L">'[3]Percentage Increase'!#REF!</definedName>
    <definedName name="FACTORS_ALLG7_L">'[3]Percentage Increase'!#REF!</definedName>
    <definedName name="FCTR">'[3]Percentage Increase'!#REF!</definedName>
    <definedName name="FITOA">[5]Model!#REF!</definedName>
    <definedName name="FITTOA">[5]Model!#REF!</definedName>
    <definedName name="FTADJ">'[3]Percentage Increase'!#REF!</definedName>
    <definedName name="FTIADJ">'[3]Percentage Increase'!#REF!</definedName>
    <definedName name="FTR">'[6]Misc Data'!$G$8:$P$8</definedName>
    <definedName name="Gas.calc" localSheetId="3" hidden="1">{"ARK_JURIS_FAC",#N/A,FALSE,"Ark_Fuel&amp;Rev"}</definedName>
    <definedName name="Gas.calc" hidden="1">{"ARK_JURIS_FAC",#N/A,FALSE,"Ark_Fuel&amp;Rev"}</definedName>
    <definedName name="GasTestCaseIDDescriptionQuery_FilterValueF0_FilterValueF0">[7]CoverSheet!$A$1</definedName>
    <definedName name="gIsBlank" localSheetId="3" hidden="1">ISBLANK(gIsRef)</definedName>
    <definedName name="gIsBlank" hidden="1">ISBLANK(gIsRef)</definedName>
    <definedName name="gIsError" localSheetId="3" hidden="1">ISERROR(gIsRef)</definedName>
    <definedName name="gIsError" hidden="1">ISERROR(gIsRef)</definedName>
    <definedName name="gIsInPrintArea" localSheetId="2" hidden="1">NOT(ISERROR([0]!gIsRef !Print_Area))</definedName>
    <definedName name="gIsInPrintArea" localSheetId="3" hidden="1">NOT(ISERROR(gIsRef !Print_Area))</definedName>
    <definedName name="gIsInPrintArea" hidden="1">NOT(ISERROR(gIsRef !Print_Area))</definedName>
    <definedName name="gIsInPrintTitles" localSheetId="2" hidden="1">NOT(ISERROR([0]!gIsRef !Print_Titles))</definedName>
    <definedName name="gIsInPrintTitles" localSheetId="3" hidden="1">NOT(ISERROR(gIsRef !Print_Titles))</definedName>
    <definedName name="gIsInPrintTitles" hidden="1">NOT(ISERROR(gIsRef !Print_Titles))</definedName>
    <definedName name="gIsNumber" localSheetId="3" hidden="1">ISNUMBER(gIsRef)</definedName>
    <definedName name="gIsNumber" hidden="1">ISNUMBER(gIsRef)</definedName>
    <definedName name="gIsPreviousSheet" localSheetId="2" hidden="1">PrevShtCellValue([0]!gIsRef)&lt;&gt;[0]!gIsRef</definedName>
    <definedName name="gIsPreviousSheet" localSheetId="3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3" hidden="1">ISTEXT(gIsRef)</definedName>
    <definedName name="gIsText" hidden="1">ISTEXT(gIsRef)</definedName>
    <definedName name="GODATO">'[3]Percentage Increase'!#REF!</definedName>
    <definedName name="GODATOA">'[3]Percentage Increase'!#REF!</definedName>
    <definedName name="GODATOADJ">'[3]Percentage Increase'!#REF!</definedName>
    <definedName name="gordy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3" hidden="1">{"Option A",#N/A,FALSE,"ELI2B"}</definedName>
    <definedName name="gordy2" hidden="1">{"Option A",#N/A,FALSE,"ELI2B"}</definedName>
    <definedName name="gordy3" localSheetId="3" hidden="1">{"Option B",#N/A,FALSE,"ELI2B"}</definedName>
    <definedName name="gordy3" hidden="1">{"Option B",#N/A,FALSE,"ELI2B"}</definedName>
    <definedName name="gordy4" localSheetId="3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3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haha" localSheetId="3" hidden="1">{"OMPA_FAC",#N/A,FALSE,"OMPA FAC"}</definedName>
    <definedName name="haha" hidden="1">{"OMPA_FAC",#N/A,FALSE,"OMPA FAC"}</definedName>
    <definedName name="HLFmtr">#REF!</definedName>
    <definedName name="HMMM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IECDTO">'[3]Percentage Increase'!#REF!</definedName>
    <definedName name="IECDTOA">'[3]Percentage Increase'!#REF!</definedName>
    <definedName name="IECDTOADJ">'[3]Percentage Increase'!#REF!</definedName>
    <definedName name="IGSmtr">#REF!</definedName>
    <definedName name="INCTAX">'[3]Percentage Increase'!#REF!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TC411AM">[5]Model!#REF!</definedName>
    <definedName name="ITITCTO">'[3]Percentage Increase'!#REF!</definedName>
    <definedName name="ITITCTOA">'[3]Percentage Increase'!#REF!</definedName>
    <definedName name="ITITCTOADJ">'[3]Percentage Increase'!#REF!</definedName>
    <definedName name="LABOR_STUDY_L">'[3]Percentage Increase'!#REF!</definedName>
    <definedName name="LAGTOA">'[3]Percentage Increase'!#REF!</definedName>
    <definedName name="LCACR">'[3]Percentage Increase'!#REF!</definedName>
    <definedName name="LCAMISC">'[3]Percentage Increase'!#REF!</definedName>
    <definedName name="LCAMR">'[3]Percentage Increase'!#REF!</definedName>
    <definedName name="LCAMRCR">'[3]Percentage Increase'!#REF!</definedName>
    <definedName name="LCATO">'[3]Percentage Increase'!#REF!</definedName>
    <definedName name="LCATOA">'[3]Percentage Increase'!#REF!</definedName>
    <definedName name="LCATOADJ">'[3]Percentage Increase'!#REF!</definedName>
    <definedName name="LCAUA">'[3]Percentage Increase'!#REF!</definedName>
    <definedName name="LCSTO">'[3]Percentage Increase'!#REF!</definedName>
    <definedName name="LCSTOA">'[3]Percentage Increase'!#REF!</definedName>
    <definedName name="LCSTOADJ">'[3]Percentage Increase'!#REF!</definedName>
    <definedName name="LDCITO">'[3]Percentage Increase'!#REF!</definedName>
    <definedName name="LDLTTO">'[3]Percentage Increase'!#REF!</definedName>
    <definedName name="LDMLP">'[3]Percentage Increase'!#REF!</definedName>
    <definedName name="LDMLSG">'[3]Percentage Increase'!#REF!</definedName>
    <definedName name="LDMLSS">'[3]Percentage Increase'!#REF!</definedName>
    <definedName name="LDMLSTO">'[3]Percentage Increase'!#REF!</definedName>
    <definedName name="LDMLTO">'[3]Percentage Increase'!#REF!</definedName>
    <definedName name="LDMLTTO">'[3]Percentage Increase'!#REF!</definedName>
    <definedName name="LDMMISTO">'[3]Percentage Increase'!#REF!</definedName>
    <definedName name="LDMMTO">'[3]Percentage Increase'!#REF!</definedName>
    <definedName name="LDMSLTO">'[3]Percentage Increase'!#REF!</definedName>
    <definedName name="LDMSTO">'[3]Percentage Increase'!#REF!</definedName>
    <definedName name="LDMTO">'[3]Percentage Increase'!#REF!</definedName>
    <definedName name="LDMTOADJ">'[3]Percentage Increase'!#REF!</definedName>
    <definedName name="LDOCITO">'[3]Percentage Increase'!#REF!</definedName>
    <definedName name="LDOLP">'[3]Percentage Increase'!#REF!</definedName>
    <definedName name="LDOLSG">'[3]Percentage Increase'!#REF!</definedName>
    <definedName name="LDOLSS">'[3]Percentage Increase'!#REF!</definedName>
    <definedName name="LDOLSTO">'[3]Percentage Increase'!#REF!</definedName>
    <definedName name="LDOLTO">'[3]Percentage Increase'!#REF!</definedName>
    <definedName name="LDOMISTO">'[3]Percentage Increase'!#REF!</definedName>
    <definedName name="LDOMTO">'[3]Percentage Increase'!#REF!</definedName>
    <definedName name="LDORTO">'[3]Percentage Increase'!#REF!</definedName>
    <definedName name="LDOSLTO">'[3]Percentage Increase'!#REF!</definedName>
    <definedName name="LDOSTO">'[3]Percentage Increase'!#REF!</definedName>
    <definedName name="LDOTO">'[3]Percentage Increase'!#REF!</definedName>
    <definedName name="LDOTOADJ">'[3]Percentage Increase'!#REF!</definedName>
    <definedName name="LDRTO">'[3]Percentage Increase'!#REF!</definedName>
    <definedName name="LDSLTMSM">'[3]Percentage Increase'!#REF!</definedName>
    <definedName name="LDSLTMSO">'[3]Percentage Increase'!#REF!</definedName>
    <definedName name="LDSLTO">'[3]Percentage Increase'!#REF!</definedName>
    <definedName name="LDSTO">'[3]Percentage Increase'!#REF!</definedName>
    <definedName name="LDTO">'[3]Percentage Increase'!#REF!</definedName>
    <definedName name="LDTOA">'[3]Percentage Increase'!#REF!</definedName>
    <definedName name="LDTOADJ">'[3]Percentage Increase'!#REF!</definedName>
    <definedName name="LGSmtr">#REF!</definedName>
    <definedName name="LocalFranchiseTaxes_FilterValueF0_FilterValueF0">#REF!</definedName>
    <definedName name="LocalFranchiseTaxes_FilterValueF1_FilterValueF1">#REF!</definedName>
    <definedName name="LocalFranchiseTaxes_List1_List1">#REF!</definedName>
    <definedName name="LocalFranchiseTaxes_reportTitle_reportTitle">#REF!</definedName>
    <definedName name="LOMTO">'[3]Percentage Increase'!#REF!</definedName>
    <definedName name="LOMTOA">'[3]Percentage Increase'!#REF!</definedName>
    <definedName name="LOMTOADJ">'[3]Percentage Increase'!#REF!</definedName>
    <definedName name="LPD">'[3]Percentage Increase'!#REF!</definedName>
    <definedName name="LPDA">'[3]Percentage Increase'!#REF!</definedName>
    <definedName name="LPDE">'[3]Percentage Increase'!#REF!</definedName>
    <definedName name="LPDEA">'[3]Percentage Increase'!#REF!</definedName>
    <definedName name="LPDEF">'[3]Percentage Increase'!#REF!</definedName>
    <definedName name="LPDTOADJ">'[3]Percentage Increase'!#REF!</definedName>
    <definedName name="LPE">'[3]Percentage Increase'!#REF!</definedName>
    <definedName name="LPEA">'[3]Percentage Increase'!#REF!</definedName>
    <definedName name="LPETOADJ">'[3]Percentage Increase'!#REF!</definedName>
    <definedName name="LPTO">'[3]Percentage Increase'!#REF!</definedName>
    <definedName name="LPTOA">'[3]Percentage Increase'!#REF!</definedName>
    <definedName name="LPTOADJ">'[3]Percentage Increase'!#REF!</definedName>
    <definedName name="LSTO">'[3]Percentage Increase'!#REF!</definedName>
    <definedName name="LSTOA">'[3]Percentage Increase'!#REF!</definedName>
    <definedName name="LSTOADJ">'[3]Percentage Increase'!#REF!</definedName>
    <definedName name="LTTO">'[3]Percentage Increase'!#REF!</definedName>
    <definedName name="LTTOA">'[3]Percentage Increase'!#REF!</definedName>
    <definedName name="LTTOADJ">'[3]Percentage Increase'!#REF!</definedName>
    <definedName name="MiscellaneousAdjustmentofAssetRetirementObligationCosts_FilterValueF0_FilterValueF0">#REF!</definedName>
    <definedName name="MiscellaneousAdjustmentofAssetRetirementObligationCosts_FilterValueF1_FilterValueF1">#REF!</definedName>
    <definedName name="MiscellaneousAdjustmentofAssetRetirementObligationCosts_List1_List1">#REF!</definedName>
    <definedName name="MiscellaneousAdjustmentofAssetRetirementObligationCosts_reportTitle_reportTitle">#REF!</definedName>
    <definedName name="MSTO">'[3]Percentage Increase'!#REF!</definedName>
    <definedName name="MSTOA">'[3]Percentage Increase'!#REF!</definedName>
    <definedName name="MSTOADJ">'[3]Percentage Increase'!#REF!</definedName>
    <definedName name="N_A">'[3]Percentage Increase'!#REF!</definedName>
    <definedName name="NINBITA">'[3]Percentage Increase'!#REF!</definedName>
    <definedName name="NPDTOA">'[3]Percentage Increase'!#REF!</definedName>
    <definedName name="NPGTOA">'[3]Percentage Increase'!#REF!</definedName>
    <definedName name="NPITOA">'[3]Percentage Increase'!#REF!</definedName>
    <definedName name="NPPTOA">'[3]Percentage Increase'!#REF!</definedName>
    <definedName name="NPTOA">'[3]Percentage Increase'!#REF!</definedName>
    <definedName name="NPTTOA">'[3]Percentage Increase'!#REF!</definedName>
    <definedName name="OID">'[3]Percentage Increase'!#REF!</definedName>
    <definedName name="OM_ADJS">#REF!</definedName>
    <definedName name="OMAGCS">'[3]Percentage Increase'!#REF!</definedName>
    <definedName name="OMAGG">'[3]Percentage Increase'!#REF!</definedName>
    <definedName name="OMAGL">'[3]Percentage Increase'!#REF!</definedName>
    <definedName name="OMAGP">'[3]Percentage Increase'!#REF!</definedName>
    <definedName name="OMAGPTD">'[3]Percentage Increase'!#REF!</definedName>
    <definedName name="OMAGPXI">'[3]Percentage Increase'!#REF!</definedName>
    <definedName name="OMAGRC">'[3]Percentage Increase'!#REF!</definedName>
    <definedName name="OMAGTO">'[3]Percentage Increase'!#REF!</definedName>
    <definedName name="OMAGTOA">'[3]Percentage Increase'!#REF!</definedName>
    <definedName name="OMAGTOADJ">'[3]Percentage Increase'!#REF!</definedName>
    <definedName name="OMAGTPL">'[3]Percentage Increase'!#REF!</definedName>
    <definedName name="OMCACR">'[3]Percentage Increase'!#REF!</definedName>
    <definedName name="OMCAMCU">'[3]Percentage Increase'!#REF!</definedName>
    <definedName name="OMCAMISC">'[3]Percentage Increase'!#REF!</definedName>
    <definedName name="OMCAMR">'[3]Percentage Increase'!#REF!</definedName>
    <definedName name="OMCATO">'[3]Percentage Increase'!#REF!</definedName>
    <definedName name="OMCATOA">'[3]Percentage Increase'!#REF!</definedName>
    <definedName name="OMCATOADJ">'[3]Percentage Increase'!#REF!</definedName>
    <definedName name="OMCAUA">'[3]Percentage Increase'!#REF!</definedName>
    <definedName name="OMCSTO">'[3]Percentage Increase'!#REF!</definedName>
    <definedName name="OMCSTOA">'[3]Percentage Increase'!#REF!</definedName>
    <definedName name="OMCSTOADJ">'[3]Percentage Increase'!#REF!</definedName>
    <definedName name="OMDCACS">'[3]Percentage Increase'!#REF!</definedName>
    <definedName name="OMDCITO">'[3]Percentage Increase'!#REF!</definedName>
    <definedName name="OMDLTO">'[3]Percentage Increase'!#REF!</definedName>
    <definedName name="OMDLTTO">'[3]Percentage Increase'!#REF!</definedName>
    <definedName name="OMDMLP">'[3]Percentage Increase'!#REF!</definedName>
    <definedName name="OMDMLSG">'[3]Percentage Increase'!#REF!</definedName>
    <definedName name="OMDMLSS">'[3]Percentage Increase'!#REF!</definedName>
    <definedName name="OMDMLSTO">'[3]Percentage Increase'!#REF!</definedName>
    <definedName name="OMDMLTO">'[3]Percentage Increase'!#REF!</definedName>
    <definedName name="OMDMLTTO">'[3]Percentage Increase'!#REF!</definedName>
    <definedName name="OMDMMISTO">'[3]Percentage Increase'!#REF!</definedName>
    <definedName name="OMDMMTO">'[3]Percentage Increase'!#REF!</definedName>
    <definedName name="OMDMSLTO">'[3]Percentage Increase'!#REF!</definedName>
    <definedName name="OMDMSTO">'[3]Percentage Increase'!#REF!</definedName>
    <definedName name="OMDMTO">'[3]Percentage Increase'!#REF!</definedName>
    <definedName name="OMDMTOADJ">'[3]Percentage Increase'!#REF!</definedName>
    <definedName name="OMDOCITO">'[3]Percentage Increase'!#REF!</definedName>
    <definedName name="OMDOLP">'[3]Percentage Increase'!#REF!</definedName>
    <definedName name="OMDOLSG">'[3]Percentage Increase'!#REF!</definedName>
    <definedName name="OMDOLSS">'[3]Percentage Increase'!#REF!</definedName>
    <definedName name="OMDOLSTO">'[3]Percentage Increase'!#REF!</definedName>
    <definedName name="OMDOLTO">'[3]Percentage Increase'!#REF!</definedName>
    <definedName name="OMDOMISTO">'[3]Percentage Increase'!#REF!</definedName>
    <definedName name="OMDOMTO">'[3]Percentage Increase'!#REF!</definedName>
    <definedName name="OMDORTO">'[3]Percentage Increase'!#REF!</definedName>
    <definedName name="OMDOSLTO">'[3]Percentage Increase'!#REF!</definedName>
    <definedName name="OMDOSTO">'[3]Percentage Increase'!#REF!</definedName>
    <definedName name="OMDOTO">'[3]Percentage Increase'!#REF!</definedName>
    <definedName name="OMDOTOADJ">'[3]Percentage Increase'!#REF!</definedName>
    <definedName name="OMDRTO">'[3]Percentage Increase'!#REF!</definedName>
    <definedName name="OMDSLTMM">'[3]Percentage Increase'!#REF!</definedName>
    <definedName name="OMDSLTMO">'[3]Percentage Increase'!#REF!</definedName>
    <definedName name="OMDSLTO">'[3]Percentage Increase'!#REF!</definedName>
    <definedName name="OMDSTO">'[3]Percentage Increase'!#REF!</definedName>
    <definedName name="OMDTO">'[3]Percentage Increase'!#REF!</definedName>
    <definedName name="OMDTOA">'[3]Percentage Increase'!#REF!</definedName>
    <definedName name="OMDTOADJ">'[3]Percentage Increase'!#REF!</definedName>
    <definedName name="OMPD">'[3]Percentage Increase'!#REF!</definedName>
    <definedName name="OMPDE">'[3]Percentage Increase'!#REF!</definedName>
    <definedName name="OMPDTOA">'[3]Percentage Increase'!#REF!</definedName>
    <definedName name="OMPDTOADJ">'[3]Percentage Increase'!#REF!</definedName>
    <definedName name="OMPE">'[3]Percentage Increase'!#REF!</definedName>
    <definedName name="OMPETOA">'[3]Percentage Increase'!#REF!</definedName>
    <definedName name="OMPETOADJ">'[3]Percentage Increase'!#REF!</definedName>
    <definedName name="OMPF">'[3]Percentage Increase'!#REF!</definedName>
    <definedName name="OMPFPCTOA">#REF!</definedName>
    <definedName name="OMPFTOA">'[3]Percentage Increase'!#REF!</definedName>
    <definedName name="OMPFVCTOA">#REF!</definedName>
    <definedName name="OMPGTOA">[5]Model!#REF!</definedName>
    <definedName name="OMPLDP">'[3]Percentage Increase'!#REF!</definedName>
    <definedName name="OMPLDTO">'[3]Percentage Increase'!#REF!</definedName>
    <definedName name="OMPLDTOA">'[3]Percentage Increase'!#REF!</definedName>
    <definedName name="OMPOPDF">'[3]Percentage Increase'!#REF!</definedName>
    <definedName name="OMPOPTO">'[3]Percentage Increase'!#REF!</definedName>
    <definedName name="OMPOPTOA">'[3]Percentage Increase'!#REF!</definedName>
    <definedName name="OMPOPTOADJ">'[3]Percentage Increase'!#REF!</definedName>
    <definedName name="OMPPPCG">'[3]Percentage Increase'!#REF!</definedName>
    <definedName name="OMPPPDTO">'[3]Percentage Increase'!#REF!</definedName>
    <definedName name="OMPPPDTOADJ">'[3]Percentage Increase'!#REF!</definedName>
    <definedName name="OMPPPEA">'[3]Percentage Increase'!#REF!</definedName>
    <definedName name="OMPPPEE">'[3]Percentage Increase'!#REF!</definedName>
    <definedName name="OMPPPENR">'[3]Percentage Increase'!#REF!</definedName>
    <definedName name="OMPPPENRT">'[3]Percentage Increase'!#REF!</definedName>
    <definedName name="OMPPPENRTO">'[3]Percentage Increase'!#REF!</definedName>
    <definedName name="OMPPPETO">'[3]Percentage Increase'!#REF!</definedName>
    <definedName name="OMPPPNAD">'[3]Percentage Increase'!#REF!</definedName>
    <definedName name="OMPPPODT">'[3]Percentage Increase'!#REF!</definedName>
    <definedName name="OMPPPOET">'[3]Percentage Increase'!#REF!</definedName>
    <definedName name="OMPPPSD">'[3]Percentage Increase'!#REF!</definedName>
    <definedName name="OMPPPSE">'[3]Percentage Increase'!#REF!</definedName>
    <definedName name="OMPPPSPE">'[3]Percentage Increase'!#REF!</definedName>
    <definedName name="OMPPPTO">'[3]Percentage Increase'!#REF!</definedName>
    <definedName name="OMPPPTOA">'[3]Percentage Increase'!#REF!</definedName>
    <definedName name="OMPPPTOADJ">'[3]Percentage Increase'!#REF!</definedName>
    <definedName name="OMPTO">'[3]Percentage Increase'!#REF!</definedName>
    <definedName name="OMPTOA">'[3]Percentage Increase'!#REF!</definedName>
    <definedName name="OMPTOADJ">'[3]Percentage Increase'!#REF!</definedName>
    <definedName name="OMPTOTH">'[3]Percentage Increase'!#REF!</definedName>
    <definedName name="OMSTO">'[3]Percentage Increase'!#REF!</definedName>
    <definedName name="OMSTOA">'[3]Percentage Increase'!#REF!</definedName>
    <definedName name="OMSTOADJ">'[3]Percentage Increase'!#REF!</definedName>
    <definedName name="OMTO">'[3]Percentage Increase'!#REF!</definedName>
    <definedName name="OMTOA">'[3]Percentage Increase'!#REF!</definedName>
    <definedName name="OMTOADJ">'[3]Percentage Increase'!#REF!</definedName>
    <definedName name="OMTTO">'[3]Percentage Increase'!#REF!</definedName>
    <definedName name="OMTTOA">'[3]Percentage Increase'!#REF!</definedName>
    <definedName name="OMTTOADJ">'[3]Percentage Increase'!#REF!</definedName>
    <definedName name="PAYBACK">#REF!</definedName>
    <definedName name="PDAF">'[3]Percentage Increase'!#REF!</definedName>
    <definedName name="PDAF_A">'[3]Percentage Increase'!#REF!</definedName>
    <definedName name="PDAJ01UCAF_A">#REF!</definedName>
    <definedName name="PDCAU904AF_A">#REF!</definedName>
    <definedName name="PDRAJ01UCAF_A">#REF!</definedName>
    <definedName name="PEAF">'[3]Percentage Increase'!#REF!</definedName>
    <definedName name="PEAF_A">'[3]Percentage Increase'!#REF!</definedName>
    <definedName name="PEAJ01UCAF_A">#REF!</definedName>
    <definedName name="PECAU904AF_A">#REF!</definedName>
    <definedName name="PERAJ01UCAF_A">#REF!</definedName>
    <definedName name="PHFUD">'[3]Percentage Increase'!#REF!</definedName>
    <definedName name="PHFUG">'[3]Percentage Increase'!#REF!</definedName>
    <definedName name="PHFUT">'[3]Percentage Increase'!#REF!</definedName>
    <definedName name="PHFUTO">'[3]Percentage Increase'!#REF!</definedName>
    <definedName name="PHFUTOA">'[3]Percentage Increase'!#REF!</definedName>
    <definedName name="PHFUTOADJ">'[3]Percentage Increase'!#REF!</definedName>
    <definedName name="PLDLP">'[3]Percentage Increase'!#REF!</definedName>
    <definedName name="PLDLS">'[3]Percentage Increase'!#REF!</definedName>
    <definedName name="PLDLTO">'[3]Percentage Increase'!#REF!</definedName>
    <definedName name="PLDLTTO">'[3]Percentage Increase'!#REF!</definedName>
    <definedName name="PLDMTO">'[3]Percentage Increase'!#REF!</definedName>
    <definedName name="PLDSETO">'[3]Percentage Increase'!#REF!</definedName>
    <definedName name="PLDSLTO">'[3]Percentage Increase'!#REF!</definedName>
    <definedName name="PLDSTO">'[3]Percentage Increase'!#REF!</definedName>
    <definedName name="PLDTO">'[3]Percentage Increase'!#REF!</definedName>
    <definedName name="PLDTOA">'[3]Percentage Increase'!#REF!</definedName>
    <definedName name="PLDTOADJ">'[3]Percentage Increase'!#REF!</definedName>
    <definedName name="PLGL">'[3]Percentage Increase'!#REF!</definedName>
    <definedName name="PLGTD">'[3]Percentage Increase'!#REF!</definedName>
    <definedName name="PLGTO">'[3]Percentage Increase'!#REF!</definedName>
    <definedName name="PLGTOA">'[3]Percentage Increase'!#REF!</definedName>
    <definedName name="PLGTOADJ">'[3]Percentage Increase'!#REF!</definedName>
    <definedName name="PLICA">'[3]Percentage Increase'!#REF!</definedName>
    <definedName name="PLID">'[3]Percentage Increase'!#REF!</definedName>
    <definedName name="PLIDCACS">'[3]Percentage Increase'!#REF!</definedName>
    <definedName name="PLIDE">'[3]Percentage Increase'!#REF!</definedName>
    <definedName name="PLIDL">'[3]Percentage Increase'!#REF!</definedName>
    <definedName name="PLIDSL">'[3]Percentage Increase'!#REF!</definedName>
    <definedName name="PLIL">'[3]Percentage Increase'!#REF!</definedName>
    <definedName name="PLIP">'[3]Percentage Increase'!#REF!</definedName>
    <definedName name="PLIPD">'[3]Percentage Increase'!#REF!</definedName>
    <definedName name="PLIPE">'[3]Percentage Increase'!#REF!</definedName>
    <definedName name="PLIPTD">'[3]Percentage Increase'!#REF!</definedName>
    <definedName name="PLIT">'[3]Percentage Increase'!#REF!</definedName>
    <definedName name="PLITD">'[3]Percentage Increase'!#REF!</definedName>
    <definedName name="PLITO">'[3]Percentage Increase'!#REF!</definedName>
    <definedName name="PLITOA">'[3]Percentage Increase'!#REF!</definedName>
    <definedName name="PLITOADJ">'[3]Percentage Increase'!#REF!</definedName>
    <definedName name="PLPTDTOA">'[3]Percentage Increase'!#REF!</definedName>
    <definedName name="PLPTO">'[3]Percentage Increase'!#REF!</definedName>
    <definedName name="PLPTOA">'[3]Percentage Increase'!#REF!</definedName>
    <definedName name="PLPTOADJ">'[3]Percentage Increase'!#REF!</definedName>
    <definedName name="PLRTOTOA">[5]Model!#REF!</definedName>
    <definedName name="PLTDTOA">'[3]Percentage Increase'!#REF!</definedName>
    <definedName name="PLTO">'[3]Percentage Increase'!#REF!</definedName>
    <definedName name="PLTOA">'[3]Percentage Increase'!#REF!</definedName>
    <definedName name="PLTOADJ">'[3]Percentage Increase'!#REF!</definedName>
    <definedName name="PLTOAXI">'[3]Percentage Increase'!#REF!</definedName>
    <definedName name="PLTTO">'[3]Percentage Increase'!#REF!</definedName>
    <definedName name="PLTTOA">'[3]Percentage Increase'!#REF!</definedName>
    <definedName name="PLTTOADJ">'[3]Percentage Increase'!#REF!</definedName>
    <definedName name="PPOTH">'[3]Percentage Increase'!#REF!</definedName>
    <definedName name="PPPD">'[3]Percentage Increase'!#REF!</definedName>
    <definedName name="PPTO">'[3]Percentage Increase'!#REF!</definedName>
    <definedName name="PPTOA">'[3]Percentage Increase'!#REF!</definedName>
    <definedName name="PPTOADJ">'[3]Percentage Increase'!#REF!</definedName>
    <definedName name="PresRevDetail">'Q-7 Detail Rev (Non-S.L.)'!$A$1:$I$588</definedName>
    <definedName name="_xlnm.Print_Area" localSheetId="2">'Q-7 (continued) SMS'!$A$1:$H$48</definedName>
    <definedName name="_xlnm.Print_Area" localSheetId="1">'Q-7 (continued)Street Light Rev'!$A$1:$N$172</definedName>
    <definedName name="_xlnm.Print_Area" localSheetId="0">'Q-7 Detail Rev (Non-S.L.)'!$A$1:$H$581</definedName>
    <definedName name="_xlnm.Print_Area" localSheetId="3">'Q-7 Rider RPSCOC'!$A$1:$M$33</definedName>
    <definedName name="Print_Area_MI">#REF!</definedName>
    <definedName name="PSAAF">'[3]Percentage Increase'!#REF!</definedName>
    <definedName name="PSAAF_A">'[3]Percentage Increase'!#REF!</definedName>
    <definedName name="rAllocateCost">'[3]Percentage Increase'!#REF!</definedName>
    <definedName name="RANGE_1">#REF!</definedName>
    <definedName name="RANGE_2">#REF!</definedName>
    <definedName name="RATOA">[5]Model!#REF!</definedName>
    <definedName name="rBaseCost">'[3]Percentage Increase'!#REF!</definedName>
    <definedName name="RBCTO">'[3]Percentage Increase'!#REF!</definedName>
    <definedName name="RBCTOA">'[3]Percentage Increase'!#REF!</definedName>
    <definedName name="RBCTOADJ">'[3]Percentage Increase'!#REF!</definedName>
    <definedName name="RBTO">'[3]Percentage Increase'!#REF!</definedName>
    <definedName name="RBTOA">'[3]Percentage Increase'!#REF!</definedName>
    <definedName name="RBTOADJ">'[3]Percentage Increase'!#REF!</definedName>
    <definedName name="RBXNISC">'[3]Percentage Increase'!#REF!</definedName>
    <definedName name="RCT">'[3]Percentage Increase'!#REF!</definedName>
    <definedName name="RDCDMD">'[3]Percentage Increase'!#REF!</definedName>
    <definedName name="RDCGG">'[3]Percentage Increase'!#REF!</definedName>
    <definedName name="RDCTO">'[3]Percentage Increase'!#REF!</definedName>
    <definedName name="RDCTOA">'[3]Percentage Increase'!#REF!</definedName>
    <definedName name="RDCTOADJ">'[3]Percentage Increase'!#REF!</definedName>
    <definedName name="RDCURBC">'[3]Percentage Increase'!#REF!</definedName>
    <definedName name="ResELEC">#REF!</definedName>
    <definedName name="ResGAS">#REF!</definedName>
    <definedName name="RESmtr">#REF!</definedName>
    <definedName name="REVCOF">'[3]Percentage Increase'!#REF!</definedName>
    <definedName name="REVDEF">'[3]Percentage Increase'!#REF!</definedName>
    <definedName name="REVREQ">'[3]Percentage Increase'!#REF!</definedName>
    <definedName name="REVTOA">[5]Model!#REF!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I">'[3]Percentage Increase'!#REF!</definedName>
    <definedName name="ROR">'[3]Percentage Increase'!#REF!</definedName>
    <definedName name="RORL">'[3]Percentage Increase'!#REF!</definedName>
    <definedName name="RORPD">'[3]Percentage Increase'!#REF!</definedName>
    <definedName name="RORREP">'[3]Percentage Increase'!#REF!</definedName>
    <definedName name="RORRMSC">'[3]Percentage Increase'!#REF!</definedName>
    <definedName name="RORRR">'[3]Percentage Increase'!#REF!</definedName>
    <definedName name="RORTST">'[3]Percentage Increase'!#REF!</definedName>
    <definedName name="RORUB">'[3]Percentage Increase'!#REF!</definedName>
    <definedName name="ROTO">'[3]Percentage Increase'!#REF!</definedName>
    <definedName name="ROTOA">'[3]Percentage Increase'!#REF!</definedName>
    <definedName name="ROTOADJ">'[3]Percentage Increase'!#REF!</definedName>
    <definedName name="RPTOA">[5]Model!#REF!</definedName>
    <definedName name="RSEPPTOA">[5]Model!#REF!</definedName>
    <definedName name="RSFRR">'[3]Percentage Increase'!#REF!</definedName>
    <definedName name="RSID">'[3]Percentage Increase'!#REF!</definedName>
    <definedName name="RSIDAF">'[3]Percentage Increase'!#REF!</definedName>
    <definedName name="RSIDAF_A">'[3]Percentage Increase'!#REF!</definedName>
    <definedName name="RSPPA">'[3]Percentage Increase'!#REF!</definedName>
    <definedName name="RSPPASO2">'[3]Percentage Increase'!#REF!</definedName>
    <definedName name="RSPPE">'[3]Percentage Increase'!#REF!</definedName>
    <definedName name="RSPPRE">'[3]Percentage Increase'!#REF!</definedName>
    <definedName name="RSPPTO">'[3]Percentage Increase'!#REF!</definedName>
    <definedName name="RSPPTOA">'[3]Percentage Increase'!#REF!</definedName>
    <definedName name="RSRR">'[3]Percentage Increase'!#REF!</definedName>
    <definedName name="RSRRAF">'[3]Percentage Increase'!#REF!</definedName>
    <definedName name="RSRRAF_A">'[3]Percentage Increase'!#REF!</definedName>
    <definedName name="RSRRTO">'[3]Percentage Increase'!#REF!</definedName>
    <definedName name="RSRRTOA">'[3]Percentage Increase'!#REF!</definedName>
    <definedName name="RSRTOA">[5]Model!#REF!</definedName>
    <definedName name="RSRTOADJ">'[3]Percentage Increase'!#REF!</definedName>
    <definedName name="RSRW">[5]Model!#REF!</definedName>
    <definedName name="RSSA">'[3]Percentage Increase'!#REF!</definedName>
    <definedName name="RSSE">'[3]Percentage Increase'!#REF!</definedName>
    <definedName name="RSSNRE">'[3]Percentage Increase'!#REF!</definedName>
    <definedName name="RSSP">'[3]Percentage Increase'!#REF!</definedName>
    <definedName name="RSSSITTOA">[5]Model!#REF!</definedName>
    <definedName name="RSSSTOA">[5]Model!#REF!</definedName>
    <definedName name="RSST">'[3]Percentage Increase'!#REF!</definedName>
    <definedName name="RSSTO">'[3]Percentage Increase'!#REF!</definedName>
    <definedName name="RSSTOA">'[3]Percentage Increase'!#REF!</definedName>
    <definedName name="RSTO">'[3]Percentage Increase'!#REF!</definedName>
    <definedName name="RSTOA">'[3]Percentage Increase'!#REF!</definedName>
    <definedName name="RSTOADJ">'[3]Percentage Increase'!#REF!</definedName>
    <definedName name="RTO">'[3]Percentage Increase'!#REF!</definedName>
    <definedName name="RTOA">'[3]Percentage Increase'!#REF!</definedName>
    <definedName name="RTOADJ">'[3]Percentage Increase'!#REF!</definedName>
    <definedName name="RTR">[4]INPUT!$F$16</definedName>
    <definedName name="SCTR">'[3]Percentage Increase'!#REF!</definedName>
    <definedName name="SFITOA">[5]Model!#REF!</definedName>
    <definedName name="SGSmtr">#REF!</definedName>
    <definedName name="SITCALC">[5]Model!#REF!</definedName>
    <definedName name="SITTOA">[5]Model!#REF!</definedName>
    <definedName name="SpecialFactors">'[3]Percentage Increase'!#REF!</definedName>
    <definedName name="srg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TADJ">'[3]Percentage Increase'!#REF!</definedName>
    <definedName name="STR">'[6]Misc Data'!$G$7:$P$7</definedName>
    <definedName name="STUDY_NOSUM_NOLAB_L">'[3]Percentage Increase'!#REF!</definedName>
    <definedName name="STUDY_NOSUM_WLAB_L">'[3]Percentage Increase'!#REF!</definedName>
    <definedName name="SUMMARY_PART2_L">'[3]Percentage Increase'!#REF!</definedName>
    <definedName name="TaxesOtherThanIncomeTaxes_Crosstab1_Crosstab1">#REF!</definedName>
    <definedName name="TaxesOtherThanIncomeTaxes_Crosstab1_Crosstab1_Columns">#REF!</definedName>
    <definedName name="TaxesOtherThanIncomeTaxes_Crosstab1_Crosstab1_Measure">#REF!</definedName>
    <definedName name="TaxesOtherThanIncomeTaxes_Crosstab1_Crosstab1_Rows">#REF!</definedName>
    <definedName name="TaxesOtherThanIncomeTaxes_FilterValueF0_FilterValueF0">#REF!</definedName>
    <definedName name="TaxesOtherThanIncomeTaxes_FilterValueF1_FilterValueF1">#REF!</definedName>
    <definedName name="TaxesOtherThanIncomeTaxes_FilterValueF2_FilterValueF2">#REF!</definedName>
    <definedName name="TaxesOtherThanIncomeTaxes_reportTitle_reportTitle">#REF!</definedName>
    <definedName name="TaxesOtherThanIncomeTaxes_SortValue0_SortValue0">#REF!</definedName>
    <definedName name="TDAF">'[3]Percentage Increase'!#REF!</definedName>
    <definedName name="TDAF_A">'[3]Percentage Increase'!#REF!</definedName>
    <definedName name="Temp" localSheetId="3" hidden="1">{"ARK_JURIS_FUEL",#N/A,FALSE,"Ark_Fuel&amp;Rev"}</definedName>
    <definedName name="Temp" hidden="1">{"ARK_JURIS_FUEL",#N/A,FALSE,"Ark_Fuel&amp;Rev"}</definedName>
    <definedName name="test" localSheetId="3" hidden="1">{"ARK_JURIS_FUEL",#N/A,FALSE,"Ark_Fuel&amp;Rev"}</definedName>
    <definedName name="test" hidden="1">{"ARK_JURIS_FUEL",#N/A,FALSE,"Ark_Fuel&amp;Rev"}</definedName>
    <definedName name="TestCaseIDDescriptionQuery_FilterValueF0_FilterValueF0">#REF!</definedName>
    <definedName name="TestCaseIDDescriptionQuery_List1_List1">#REF!</definedName>
    <definedName name="THDAF">'[8]EGS-LA Input'!#REF!</definedName>
    <definedName name="THDAF_A">#REF!</definedName>
    <definedName name="TIADJ">'[3]Percentage Increase'!#REF!</definedName>
    <definedName name="TITLE">#REF!</definedName>
    <definedName name="TLDAF">'[8]EGS-LA Input'!#REF!</definedName>
    <definedName name="TLDAF_A">#REF!</definedName>
    <definedName name="TM1REBUILDOPTION">1</definedName>
    <definedName name="TOAOTOA">[5]Model!#REF!</definedName>
    <definedName name="TOASLTOA">[5]Model!#REF!</definedName>
    <definedName name="TOL">'[3]Percentage Increase'!#REF!</definedName>
    <definedName name="TOP">'[3]Percentage Increase'!#REF!</definedName>
    <definedName name="TORCO">'[3]Percentage Increase'!#REF!</definedName>
    <definedName name="TORF">'[3]Percentage Increase'!#REF!</definedName>
    <definedName name="TORRC">'[3]Percentage Increase'!#REF!</definedName>
    <definedName name="Total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O">'[3]Percentage Increase'!#REF!</definedName>
    <definedName name="TOTOA">'[3]Percentage Increase'!#REF!</definedName>
    <definedName name="TOTOADJ">'[3]Percentage Increase'!#REF!</definedName>
    <definedName name="tran" localSheetId="3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RADIT">'[3]Percentage Increase'!#REF!</definedName>
    <definedName name="TRRCTATI">'[3]Percentage Increase'!#REF!</definedName>
    <definedName name="TRRDITF">'[3]Percentage Increase'!#REF!</definedName>
    <definedName name="TRRDITS">'[3]Percentage Increase'!#REF!</definedName>
    <definedName name="TRRDRT">'[3]Percentage Increase'!#REF!</definedName>
    <definedName name="TRRDXT">'[3]Percentage Increase'!#REF!</definedName>
    <definedName name="TRRITC">'[3]Percentage Increase'!#REF!</definedName>
    <definedName name="TRRMS">'[3]Percentage Increase'!#REF!</definedName>
    <definedName name="TRROM">'[3]Percentage Increase'!#REF!</definedName>
    <definedName name="TRROR">'[3]Percentage Increase'!#REF!</definedName>
    <definedName name="TRRPLT">'[3]Percentage Increase'!#REF!</definedName>
    <definedName name="TRRTO">'[3]Percentage Increase'!#REF!</definedName>
    <definedName name="TSAAF">'[3]Percentage Increase'!#REF!</definedName>
    <definedName name="TSAAF_A">'[3]Percentage Increase'!#REF!</definedName>
    <definedName name="Type">#REF!</definedName>
    <definedName name="UNIT_COST_L">'[3]Percentage Increase'!#REF!</definedName>
    <definedName name="UNIT_COST_SUMM">'[3]Percentage Increase'!#REF!</definedName>
    <definedName name="UNIT_COST_SUMM_L">'[3]Percentage Increase'!#REF!</definedName>
    <definedName name="WCD">'[3]Percentage Increase'!#REF!</definedName>
    <definedName name="WCP">'[3]Percentage Increase'!#REF!</definedName>
    <definedName name="WCTOA">[5]Model!#REF!</definedName>
    <definedName name="Witness">#REF!</definedName>
    <definedName name="wrn.AFUDC." localSheetId="3" hidden="1">{#N/A,#N/A,FALSE,"COMPAPER";#N/A,#N/A,FALSE,"AFUDC";#N/A,#N/A,FALSE,"JE"}</definedName>
    <definedName name="wrn.AFUDC." hidden="1">{#N/A,#N/A,FALSE,"COMPAPER";#N/A,#N/A,FALSE,"AFUDC";#N/A,#N/A,FALSE,"JE"}</definedName>
    <definedName name="wrn.ALL._.GS292._.SHEETS." localSheetId="3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3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RK._.JURIS._.FAC._.CALC." localSheetId="3" hidden="1">{"ARK_JURIS_FAC",#N/A,FALSE,"Ark_Fuel&amp;Rev"}</definedName>
    <definedName name="wrn.ARK._.JURIS._.FAC._.CALC." hidden="1">{"ARK_JURIS_FAC",#N/A,FALSE,"Ark_Fuel&amp;Rev"}</definedName>
    <definedName name="wrn.ARK._.JURIS._.FUEL._.COST." localSheetId="3" hidden="1">{"ARK_JURIS_FUEL",#N/A,FALSE,"Ark_Fuel&amp;Rev"}</definedName>
    <definedName name="wrn.ARK._.JURIS._.FUEL._.COST." hidden="1">{"ARK_JURIS_FUEL",#N/A,FALSE,"Ark_Fuel&amp;Rev"}</definedName>
    <definedName name="wrn.ATOKA._.FAC._.CALC." localSheetId="3" hidden="1">{"ATOKA_FAC",#N/A,FALSE,"Atoka"}</definedName>
    <definedName name="wrn.ATOKA._.FAC._.CALC." hidden="1">{"ATOKA_FAC",#N/A,FALSE,"Atoka"}</definedName>
    <definedName name="wrn.CONOCO._.FAC." localSheetId="3" hidden="1">{"CONOCO_FAC",#N/A,FALSE,"Conoco FAC"}</definedName>
    <definedName name="wrn.CONOCO._.FAC." hidden="1">{"CONOCO_FAC",#N/A,FALSE,"Conoco FAC"}</definedName>
    <definedName name="wrn.COS._.WPS.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AC._.SUMMARY." localSheetId="3" hidden="1">{"FAC_SUMMARY",#N/A,FALSE,"Summaries"}</definedName>
    <definedName name="wrn.FAC._.SUMMARY." hidden="1">{"FAC_SUMMARY",#N/A,FALSE,"Summaries"}</definedName>
    <definedName name="wrn.FERC._.FAC._.CALC." localSheetId="3" hidden="1">{"FERC_FAC",#N/A,FALSE,"FERC_Fuel&amp;Rev"}</definedName>
    <definedName name="wrn.FERC._.FAC._.CALC." hidden="1">{"FERC_FAC",#N/A,FALSE,"FERC_Fuel&amp;Rev"}</definedName>
    <definedName name="wrn.FERC._.WEATHER._.and._.JURIS._.FUEL." localSheetId="3" hidden="1">{"FERC_WEATHER_AND_FUEL",#N/A,FALSE,"FERC_Fuel&amp;Rev"}</definedName>
    <definedName name="wrn.FERC._.WEATHER._.and._.JURIS._.FUEL." hidden="1">{"FERC_WEATHER_AND_FUEL",#N/A,FALSE,"FERC_Fuel&amp;Rev"}</definedName>
    <definedName name="wrn.Filing.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go." localSheetId="3" hidden="1">{"wp_h4.2",#N/A,FALSE,"WP_H4.2";"wp_h4.3",#N/A,FALSE,"WP_H4.3"}</definedName>
    <definedName name="wrn.go." hidden="1">{"wp_h4.2",#N/A,FALSE,"WP_H4.2";"wp_h4.3",#N/A,FALSE,"WP_H4.3"}</definedName>
    <definedName name="wrn.MFR." localSheetId="3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OK._.FUEL._.COMPARISON." localSheetId="3" hidden="1">{"OK_FUEL_COMPARISON",#N/A,FALSE,"Ok_Fuel&amp;Rev"}</definedName>
    <definedName name="wrn.OK._.FUEL._.COMPARISON." hidden="1">{"OK_FUEL_COMPARISON",#N/A,FALSE,"Ok_Fuel&amp;Rev"}</definedName>
    <definedName name="wrn.OK._.JURIS._.FAC._.CALCULATION." localSheetId="3" hidden="1">{"OK_JURIS_FAC",#N/A,FALSE,"Ok_Fuel&amp;Rev"}</definedName>
    <definedName name="wrn.OK._.JURIS._.FAC._.CALCULATION." hidden="1">{"OK_JURIS_FAC",#N/A,FALSE,"Ok_Fuel&amp;Rev"}</definedName>
    <definedName name="wrn.OK._.JURIS._.FUEL._.COST." localSheetId="3" hidden="1">{"OK_JURIS_FUEL",#N/A,FALSE,"Ok_Fuel&amp;Rev"}</definedName>
    <definedName name="wrn.OK._.JURIS._.FUEL._.COST." hidden="1">{"OK_JURIS_FUEL",#N/A,FALSE,"Ok_Fuel&amp;Rev"}</definedName>
    <definedName name="wrn.OKLA._.PRO._.FORMA._.FUEL." localSheetId="3" hidden="1">{"OK_PRO_FORMA_FUEL",#N/A,FALSE,"Ok_Fuel&amp;Rev"}</definedName>
    <definedName name="wrn.OKLA._.PRO._.FORMA._.FUEL." hidden="1">{"OK_PRO_FORMA_FUEL",#N/A,FALSE,"Ok_Fuel&amp;Rev"}</definedName>
    <definedName name="wrn.OMPA._.FAC." localSheetId="3" hidden="1">{"OMPA_FAC",#N/A,FALSE,"OMPA FAC"}</definedName>
    <definedName name="wrn.OMPA._.FAC." hidden="1">{"OMPA_FAC",#N/A,FALSE,"OMPA FAC"}</definedName>
    <definedName name="wrn.OPT._.A." localSheetId="3" hidden="1">{"Option A",#N/A,FALSE,"ELI2B"}</definedName>
    <definedName name="wrn.OPT._.A." hidden="1">{"Option A",#N/A,FALSE,"ELI2B"}</definedName>
    <definedName name="wrn.OPT._.B." localSheetId="3" hidden="1">{"Option B",#N/A,FALSE,"ELI2B"}</definedName>
    <definedName name="wrn.OPT._.B." hidden="1">{"Option B",#N/A,FALSE,"ELI2B"}</definedName>
    <definedName name="wrn.OTHER._.DATA." localSheetId="3" hidden="1">{"OTHER_DATA",#N/A,FALSE,"Ok_Fuel&amp;Rev"}</definedName>
    <definedName name="wrn.OTHER._.DATA." hidden="1">{"OTHER_DATA",#N/A,FALSE,"Ok_Fuel&amp;Rev"}</definedName>
    <definedName name="wrn.Pricing._.Case." hidden="1">{#N/A,#N/A,TRUE,"RESULTS";#N/A,#N/A,TRUE,"REV REQUIRE";#N/A,#N/A,TRUE,"RATEBASE";#N/A,#N/A,TRUE,"LEVELIZED"}</definedName>
    <definedName name="wrn.print." localSheetId="3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PA._.FAC." localSheetId="3" hidden="1">{"SPA_FAC",#N/A,FALSE,"OMPA SPA FAC"}</definedName>
    <definedName name="wrn.SPA._.FAC." hidden="1">{"SPA_FAC",#N/A,FALSE,"OMPA SPA FAC"}</definedName>
    <definedName name="wrn.SUMMARY." localSheetId="3" hidden="1">{#N/A,#N/A,FALSE,"SUMMARY"}</definedName>
    <definedName name="wrn.SUMMARY." hidden="1">{#N/A,#N/A,FALSE,"SUMMARY"}</definedName>
    <definedName name="wrn.SUMMARY._.GS292." localSheetId="3" hidden="1">{#N/A,#N/A,FALSE,"All 292 "}</definedName>
    <definedName name="wrn.SUMMARY._.GS292." hidden="1">{#N/A,#N/A,FALSE,"All 292 "}</definedName>
    <definedName name="wrn.SUP." localSheetId="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localSheetId="3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WEATHER._.AND._.YR._.END._.CUST._.ADJ." localSheetId="3" hidden="1">{"WEATHER_CUSTOMERS",#N/A,FALSE,"Ok_Fuel&amp;Rev"}</definedName>
    <definedName name="wrn.WEATHER._.AND._.YR._.END._.CUST._.ADJ." hidden="1">{"WEATHER_CUSTOMERS",#N/A,FALSE,"Ok_Fuel&amp;Rev"}</definedName>
    <definedName name="wrn.Workpapers." localSheetId="3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  <definedName name="Y2KDEFTO">'[3]Percentage Increase'!#REF!</definedName>
    <definedName name="Y2KDEFTOA">'[3]Percentage Increase'!#REF!</definedName>
    <definedName name="Y2KDEFTOADJ">'[3]Percentage Increase'!#REF!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3" l="1"/>
  <c r="J5" i="3"/>
  <c r="J6" i="3" s="1"/>
  <c r="J7" i="3" s="1"/>
  <c r="J8" i="3" s="1"/>
  <c r="J9" i="3" s="1"/>
  <c r="J10" i="3" s="1"/>
  <c r="J11" i="3" s="1"/>
  <c r="J12" i="3" s="1"/>
  <c r="J13" i="3" s="1"/>
  <c r="J14" i="3" s="1"/>
  <c r="A21" i="116"/>
  <c r="A22" i="116" s="1"/>
  <c r="A23" i="116" s="1"/>
  <c r="A24" i="116" s="1"/>
  <c r="A25" i="116" s="1"/>
  <c r="A27" i="116" s="1"/>
  <c r="G27" i="116"/>
  <c r="A20" i="116"/>
  <c r="I21" i="116"/>
  <c r="C434" i="3"/>
  <c r="C447" i="3" s="1"/>
  <c r="G405" i="3"/>
  <c r="E27" i="116" l="1"/>
  <c r="I22" i="116"/>
  <c r="I20" i="116"/>
  <c r="I25" i="116"/>
  <c r="I23" i="116"/>
  <c r="I24" i="116"/>
  <c r="C446" i="3"/>
  <c r="G26" i="115"/>
  <c r="G27" i="115"/>
  <c r="G28" i="115"/>
  <c r="L163" i="4"/>
  <c r="L164" i="4"/>
  <c r="L162" i="4"/>
  <c r="L159" i="4"/>
  <c r="L155" i="4"/>
  <c r="L156" i="4"/>
  <c r="L154" i="4"/>
  <c r="L151" i="4"/>
  <c r="G132" i="3"/>
  <c r="F396" i="3"/>
  <c r="F397" i="3"/>
  <c r="F398" i="3"/>
  <c r="G186" i="3"/>
  <c r="G185" i="3"/>
  <c r="I27" i="116" l="1"/>
  <c r="G100" i="3"/>
  <c r="G101" i="3"/>
  <c r="A121" i="4" l="1"/>
  <c r="A109" i="4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08" i="4"/>
  <c r="A107" i="4"/>
  <c r="G562" i="3" l="1"/>
  <c r="G563" i="3"/>
  <c r="G560" i="3"/>
  <c r="G440" i="3"/>
  <c r="G311" i="3"/>
  <c r="G178" i="3"/>
  <c r="G93" i="3"/>
  <c r="B169" i="115"/>
  <c r="C40" i="115"/>
  <c r="C43" i="115" s="1"/>
  <c r="C36" i="115"/>
  <c r="F35" i="115"/>
  <c r="F34" i="115"/>
  <c r="F26" i="115"/>
  <c r="F19" i="115"/>
  <c r="A18" i="115"/>
  <c r="A19" i="115" s="1"/>
  <c r="A20" i="115" s="1"/>
  <c r="A21" i="115" s="1"/>
  <c r="A23" i="115" s="1"/>
  <c r="A24" i="115" s="1"/>
  <c r="A25" i="115" s="1"/>
  <c r="A26" i="115" s="1"/>
  <c r="A27" i="115" s="1"/>
  <c r="A28" i="115" s="1"/>
  <c r="A29" i="115" s="1"/>
  <c r="A31" i="115" s="1"/>
  <c r="A33" i="115" s="1"/>
  <c r="A34" i="115" s="1"/>
  <c r="A35" i="115" s="1"/>
  <c r="A36" i="115" s="1"/>
  <c r="A37" i="115" s="1"/>
  <c r="A38" i="115" s="1"/>
  <c r="A39" i="115" s="1"/>
  <c r="A40" i="115" s="1"/>
  <c r="A42" i="115" s="1"/>
  <c r="A43" i="115" s="1"/>
  <c r="A45" i="115" s="1"/>
  <c r="F16" i="115"/>
  <c r="A5" i="115"/>
  <c r="H4" i="115"/>
  <c r="H3" i="115"/>
  <c r="H2" i="115"/>
  <c r="H320" i="3"/>
  <c r="F39" i="115"/>
  <c r="C21" i="115"/>
  <c r="C29" i="115"/>
  <c r="F494" i="3"/>
  <c r="H107" i="4"/>
  <c r="H108" i="4"/>
  <c r="H109" i="4"/>
  <c r="H110" i="4"/>
  <c r="H115" i="4"/>
  <c r="H116" i="4"/>
  <c r="H118" i="4"/>
  <c r="H119" i="4"/>
  <c r="H122" i="4"/>
  <c r="H123" i="4"/>
  <c r="H124" i="4"/>
  <c r="H125" i="4"/>
  <c r="H126" i="4"/>
  <c r="H127" i="4"/>
  <c r="H128" i="4"/>
  <c r="H131" i="4"/>
  <c r="H132" i="4"/>
  <c r="H133" i="4"/>
  <c r="H134" i="4"/>
  <c r="H135" i="4"/>
  <c r="H136" i="4"/>
  <c r="H137" i="4"/>
  <c r="H138" i="4"/>
  <c r="H139" i="4"/>
  <c r="H140" i="4"/>
  <c r="H141" i="4"/>
  <c r="H21" i="4"/>
  <c r="H22" i="4"/>
  <c r="H23" i="4"/>
  <c r="H24" i="4"/>
  <c r="H25" i="4"/>
  <c r="H26" i="4"/>
  <c r="H27" i="4"/>
  <c r="H28" i="4"/>
  <c r="H29" i="4"/>
  <c r="H30" i="4"/>
  <c r="H31" i="4"/>
  <c r="H35" i="4"/>
  <c r="H37" i="4"/>
  <c r="H39" i="4"/>
  <c r="H40" i="4"/>
  <c r="H41" i="4"/>
  <c r="H46" i="4"/>
  <c r="H47" i="4"/>
  <c r="H48" i="4"/>
  <c r="H49" i="4"/>
  <c r="H53" i="4"/>
  <c r="H54" i="4"/>
  <c r="H55" i="4"/>
  <c r="H56" i="4"/>
  <c r="H57" i="4"/>
  <c r="H58" i="4"/>
  <c r="H59" i="4"/>
  <c r="H60" i="4"/>
  <c r="H61" i="4"/>
  <c r="H65" i="4"/>
  <c r="H67" i="4"/>
  <c r="H68" i="4"/>
  <c r="H70" i="4"/>
  <c r="H71" i="4"/>
  <c r="H72" i="4"/>
  <c r="H76" i="4"/>
  <c r="H77" i="4"/>
  <c r="H78" i="4"/>
  <c r="H79" i="4"/>
  <c r="H80" i="4"/>
  <c r="K80" i="4" s="1"/>
  <c r="H117" i="4"/>
  <c r="F538" i="3"/>
  <c r="H503" i="3"/>
  <c r="F572" i="3"/>
  <c r="F573" i="3"/>
  <c r="G561" i="3"/>
  <c r="F320" i="3"/>
  <c r="Z34" i="4"/>
  <c r="J67" i="4"/>
  <c r="K77" i="4"/>
  <c r="G569" i="3"/>
  <c r="G553" i="3"/>
  <c r="G442" i="3"/>
  <c r="G439" i="3"/>
  <c r="G437" i="3"/>
  <c r="G310" i="3"/>
  <c r="G308" i="3"/>
  <c r="G316" i="3"/>
  <c r="G313" i="3"/>
  <c r="G174" i="3"/>
  <c r="G175" i="3"/>
  <c r="G176" i="3"/>
  <c r="G177" i="3"/>
  <c r="G182" i="3"/>
  <c r="G184" i="3"/>
  <c r="G180" i="3"/>
  <c r="G89" i="3"/>
  <c r="G90" i="3"/>
  <c r="G91" i="3"/>
  <c r="G92" i="3"/>
  <c r="G97" i="3"/>
  <c r="G99" i="3"/>
  <c r="G95" i="3"/>
  <c r="F279" i="3"/>
  <c r="C259" i="3"/>
  <c r="F216" i="3"/>
  <c r="F211" i="3"/>
  <c r="N2" i="4"/>
  <c r="N89" i="4" s="1"/>
  <c r="N3" i="4"/>
  <c r="N90" i="4" s="1"/>
  <c r="A7" i="4"/>
  <c r="A94" i="4" s="1"/>
  <c r="E19" i="3"/>
  <c r="F19" i="3" s="1"/>
  <c r="E32" i="3"/>
  <c r="F32" i="3" s="1"/>
  <c r="E42" i="3"/>
  <c r="E43" i="3" s="1"/>
  <c r="F43" i="3" s="1"/>
  <c r="E47" i="3"/>
  <c r="E69" i="3"/>
  <c r="F69" i="3" s="1"/>
  <c r="E75" i="3"/>
  <c r="F75" i="3" s="1"/>
  <c r="H81" i="3"/>
  <c r="H198" i="3"/>
  <c r="N4" i="4"/>
  <c r="F361" i="3"/>
  <c r="E362" i="3"/>
  <c r="F362" i="3" s="1"/>
  <c r="F391" i="3"/>
  <c r="E405" i="3"/>
  <c r="E409" i="3"/>
  <c r="E130" i="3"/>
  <c r="F130" i="3" s="1"/>
  <c r="E134" i="3"/>
  <c r="E140" i="3"/>
  <c r="E148" i="3"/>
  <c r="E217" i="3"/>
  <c r="F217" i="3" s="1"/>
  <c r="E222" i="3"/>
  <c r="F222" i="3" s="1"/>
  <c r="E224" i="3"/>
  <c r="E226" i="3"/>
  <c r="E233" i="3"/>
  <c r="F262" i="3"/>
  <c r="F267" i="3"/>
  <c r="E276" i="3"/>
  <c r="E278" i="3"/>
  <c r="E280" i="3"/>
  <c r="E495" i="3"/>
  <c r="F483" i="3"/>
  <c r="F484" i="3"/>
  <c r="G565" i="3"/>
  <c r="G566" i="3"/>
  <c r="G557" i="3"/>
  <c r="K144" i="4"/>
  <c r="K25" i="4"/>
  <c r="J42" i="4"/>
  <c r="K42" i="4" s="1"/>
  <c r="K71" i="4"/>
  <c r="K83" i="4"/>
  <c r="K84" i="4"/>
  <c r="K85" i="4"/>
  <c r="A106" i="4"/>
  <c r="A535" i="3"/>
  <c r="A536" i="3" s="1"/>
  <c r="A537" i="3" s="1"/>
  <c r="A538" i="3" s="1"/>
  <c r="A539" i="3" s="1"/>
  <c r="A541" i="3" s="1"/>
  <c r="A543" i="3" s="1"/>
  <c r="A545" i="3" s="1"/>
  <c r="A546" i="3" s="1"/>
  <c r="A547" i="3" s="1"/>
  <c r="A548" i="3" s="1"/>
  <c r="A550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5" i="3" s="1"/>
  <c r="A577" i="3" s="1"/>
  <c r="A578" i="3" s="1"/>
  <c r="A579" i="3" s="1"/>
  <c r="A433" i="3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D304" i="3"/>
  <c r="A68" i="3"/>
  <c r="A69" i="3" s="1"/>
  <c r="A70" i="3" s="1"/>
  <c r="A71" i="3" s="1"/>
  <c r="A72" i="3" s="1"/>
  <c r="A73" i="3" s="1"/>
  <c r="A74" i="3" s="1"/>
  <c r="A75" i="3" s="1"/>
  <c r="A76" i="3" s="1"/>
  <c r="A77" i="3" s="1"/>
  <c r="A79" i="3" s="1"/>
  <c r="A81" i="3" s="1"/>
  <c r="A83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3" i="3" s="1"/>
  <c r="A105" i="3" s="1"/>
  <c r="A106" i="3" s="1"/>
  <c r="A107" i="3" s="1"/>
  <c r="F512" i="3"/>
  <c r="F514" i="3"/>
  <c r="K145" i="4"/>
  <c r="A19" i="4"/>
  <c r="A21" i="4"/>
  <c r="A22" i="4"/>
  <c r="A23" i="4" s="1"/>
  <c r="A24" i="4"/>
  <c r="A25" i="4" s="1"/>
  <c r="A26" i="4" s="1"/>
  <c r="A27" i="4" s="1"/>
  <c r="A28" i="4" s="1"/>
  <c r="A29" i="4" s="1"/>
  <c r="A30" i="4" s="1"/>
  <c r="A31" i="4" s="1"/>
  <c r="A33" i="4" s="1"/>
  <c r="A35" i="4" s="1"/>
  <c r="A36" i="4" s="1"/>
  <c r="A37" i="4" s="1"/>
  <c r="A38" i="4" s="1"/>
  <c r="A39" i="4" s="1"/>
  <c r="A40" i="4" s="1"/>
  <c r="A41" i="4" s="1"/>
  <c r="A42" i="4" s="1"/>
  <c r="A44" i="4" s="1"/>
  <c r="A46" i="4" s="1"/>
  <c r="A47" i="4" s="1"/>
  <c r="A48" i="4" s="1"/>
  <c r="A49" i="4" s="1"/>
  <c r="A51" i="4" s="1"/>
  <c r="A53" i="4" s="1"/>
  <c r="A54" i="4" s="1"/>
  <c r="A55" i="4" s="1"/>
  <c r="A56" i="4" s="1"/>
  <c r="A57" i="4" s="1"/>
  <c r="A58" i="4" s="1"/>
  <c r="A59" i="4" s="1"/>
  <c r="A60" i="4" s="1"/>
  <c r="F142" i="3"/>
  <c r="A384" i="3"/>
  <c r="A385" i="3" s="1"/>
  <c r="A386" i="3" s="1"/>
  <c r="A387" i="3" s="1"/>
  <c r="A390" i="3" s="1"/>
  <c r="A391" i="3" s="1"/>
  <c r="A392" i="3" s="1"/>
  <c r="A393" i="3" s="1"/>
  <c r="A395" i="3" s="1"/>
  <c r="A396" i="3" s="1"/>
  <c r="A397" i="3" s="1"/>
  <c r="A398" i="3" s="1"/>
  <c r="A399" i="3" s="1"/>
  <c r="A401" i="3" s="1"/>
  <c r="A403" i="3" s="1"/>
  <c r="A404" i="3" s="1"/>
  <c r="A405" i="3" s="1"/>
  <c r="A406" i="3" s="1"/>
  <c r="A407" i="3" s="1"/>
  <c r="A408" i="3" s="1"/>
  <c r="A409" i="3" s="1"/>
  <c r="A410" i="3" s="1"/>
  <c r="A412" i="3" s="1"/>
  <c r="A414" i="3" s="1"/>
  <c r="A256" i="3"/>
  <c r="A257" i="3" s="1"/>
  <c r="A258" i="3" s="1"/>
  <c r="A259" i="3" s="1"/>
  <c r="A261" i="3" s="1"/>
  <c r="A262" i="3" s="1"/>
  <c r="A263" i="3" s="1"/>
  <c r="A264" i="3" s="1"/>
  <c r="A266" i="3" s="1"/>
  <c r="A267" i="3" s="1"/>
  <c r="A268" i="3" s="1"/>
  <c r="A269" i="3" s="1"/>
  <c r="A270" i="3" s="1"/>
  <c r="A272" i="3" s="1"/>
  <c r="A274" i="3" s="1"/>
  <c r="A275" i="3" s="1"/>
  <c r="A276" i="3" s="1"/>
  <c r="A277" i="3" s="1"/>
  <c r="A278" i="3" s="1"/>
  <c r="A279" i="3" s="1"/>
  <c r="A280" i="3" s="1"/>
  <c r="A281" i="3" s="1"/>
  <c r="A283" i="3" s="1"/>
  <c r="A285" i="3" s="1"/>
  <c r="A126" i="3"/>
  <c r="A127" i="3" s="1"/>
  <c r="A128" i="3" s="1"/>
  <c r="A129" i="3" s="1"/>
  <c r="A130" i="3" s="1"/>
  <c r="A131" i="3" s="1"/>
  <c r="A473" i="3"/>
  <c r="A475" i="3" s="1"/>
  <c r="A476" i="3" s="1"/>
  <c r="A477" i="3" s="1"/>
  <c r="A478" i="3" s="1"/>
  <c r="A480" i="3" s="1"/>
  <c r="A481" i="3" s="1"/>
  <c r="A482" i="3" s="1"/>
  <c r="A483" i="3" s="1"/>
  <c r="A484" i="3" s="1"/>
  <c r="A485" i="3" s="1"/>
  <c r="A487" i="3" s="1"/>
  <c r="A489" i="3" s="1"/>
  <c r="A490" i="3" s="1"/>
  <c r="A491" i="3" s="1"/>
  <c r="A492" i="3" s="1"/>
  <c r="A493" i="3" s="1"/>
  <c r="A494" i="3" s="1"/>
  <c r="A495" i="3" s="1"/>
  <c r="A496" i="3" s="1"/>
  <c r="A498" i="3" s="1"/>
  <c r="A500" i="3" s="1"/>
  <c r="A502" i="3" s="1"/>
  <c r="A503" i="3" s="1"/>
  <c r="A505" i="3" s="1"/>
  <c r="A506" i="3" s="1"/>
  <c r="A507" i="3" s="1"/>
  <c r="A508" i="3" s="1"/>
  <c r="A510" i="3" s="1"/>
  <c r="A511" i="3" s="1"/>
  <c r="A512" i="3" s="1"/>
  <c r="A513" i="3" s="1"/>
  <c r="A514" i="3" s="1"/>
  <c r="A515" i="3" s="1"/>
  <c r="A517" i="3" s="1"/>
  <c r="A345" i="3"/>
  <c r="A348" i="3" s="1"/>
  <c r="A349" i="3" s="1"/>
  <c r="A350" i="3" s="1"/>
  <c r="A352" i="3" s="1"/>
  <c r="A353" i="3" s="1"/>
  <c r="A354" i="3" s="1"/>
  <c r="A355" i="3" s="1"/>
  <c r="A356" i="3" s="1"/>
  <c r="A358" i="3" s="1"/>
  <c r="A360" i="3" s="1"/>
  <c r="A361" i="3" s="1"/>
  <c r="A362" i="3" s="1"/>
  <c r="A363" i="3" s="1"/>
  <c r="A365" i="3" s="1"/>
  <c r="A304" i="3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2" i="3" s="1"/>
  <c r="A324" i="3" s="1"/>
  <c r="A325" i="3" s="1"/>
  <c r="A326" i="3" s="1"/>
  <c r="A211" i="3"/>
  <c r="A212" i="3" s="1"/>
  <c r="A213" i="3" s="1"/>
  <c r="A215" i="3" s="1"/>
  <c r="A216" i="3" s="1"/>
  <c r="A217" i="3" s="1"/>
  <c r="A218" i="3" s="1"/>
  <c r="A220" i="3" s="1"/>
  <c r="A221" i="3" s="1"/>
  <c r="A222" i="3" s="1"/>
  <c r="A223" i="3" s="1"/>
  <c r="A224" i="3" s="1"/>
  <c r="A225" i="3" s="1"/>
  <c r="A226" i="3" s="1"/>
  <c r="A227" i="3" s="1"/>
  <c r="A229" i="3" s="1"/>
  <c r="A231" i="3" s="1"/>
  <c r="A232" i="3" s="1"/>
  <c r="A233" i="3" s="1"/>
  <c r="A234" i="3" s="1"/>
  <c r="A235" i="3" s="1"/>
  <c r="A237" i="3" s="1"/>
  <c r="A171" i="3"/>
  <c r="A172" i="3" s="1"/>
  <c r="A173" i="3" s="1"/>
  <c r="A174" i="3" s="1"/>
  <c r="A175" i="3" s="1"/>
  <c r="A176" i="3" s="1"/>
  <c r="A177" i="3" s="1"/>
  <c r="A178" i="3" s="1"/>
  <c r="A179" i="3" s="1"/>
  <c r="A180" i="3" s="1"/>
  <c r="A18" i="3"/>
  <c r="A19" i="3" s="1"/>
  <c r="A20" i="3" s="1"/>
  <c r="A21" i="3" s="1"/>
  <c r="A22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160" i="3"/>
  <c r="A159" i="3"/>
  <c r="H157" i="3"/>
  <c r="H156" i="3"/>
  <c r="A422" i="3"/>
  <c r="A421" i="3"/>
  <c r="H419" i="3"/>
  <c r="H418" i="3"/>
  <c r="A293" i="3"/>
  <c r="A292" i="3"/>
  <c r="H290" i="3"/>
  <c r="H289" i="3"/>
  <c r="H369" i="3"/>
  <c r="B514" i="3"/>
  <c r="B513" i="3"/>
  <c r="H521" i="3"/>
  <c r="H459" i="3"/>
  <c r="H330" i="3"/>
  <c r="H241" i="3"/>
  <c r="H196" i="3"/>
  <c r="H111" i="3"/>
  <c r="H53" i="3"/>
  <c r="A525" i="3"/>
  <c r="A524" i="3"/>
  <c r="H522" i="3"/>
  <c r="H460" i="3"/>
  <c r="H370" i="3"/>
  <c r="H331" i="3"/>
  <c r="H242" i="3"/>
  <c r="H197" i="3"/>
  <c r="H112" i="3"/>
  <c r="H54" i="3"/>
  <c r="A6" i="4"/>
  <c r="A93" i="4" s="1"/>
  <c r="A5" i="4"/>
  <c r="A92" i="4" s="1"/>
  <c r="A463" i="3"/>
  <c r="A462" i="3"/>
  <c r="A373" i="3"/>
  <c r="A372" i="3"/>
  <c r="A334" i="3"/>
  <c r="A333" i="3"/>
  <c r="A245" i="3"/>
  <c r="A244" i="3"/>
  <c r="A200" i="3"/>
  <c r="A199" i="3"/>
  <c r="A115" i="3"/>
  <c r="A114" i="3"/>
  <c r="A57" i="3"/>
  <c r="A56" i="3"/>
  <c r="A181" i="3"/>
  <c r="A182" i="3" s="1"/>
  <c r="A183" i="3" s="1"/>
  <c r="A184" i="3" s="1"/>
  <c r="A185" i="3" s="1"/>
  <c r="C387" i="3"/>
  <c r="G556" i="3"/>
  <c r="G447" i="3"/>
  <c r="G571" i="3"/>
  <c r="G173" i="3"/>
  <c r="G98" i="3"/>
  <c r="G171" i="3"/>
  <c r="G306" i="3"/>
  <c r="G433" i="3"/>
  <c r="F477" i="3"/>
  <c r="E258" i="3"/>
  <c r="F258" i="3" s="1"/>
  <c r="E212" i="3"/>
  <c r="J69" i="4"/>
  <c r="K69" i="4" s="1"/>
  <c r="E21" i="3"/>
  <c r="F21" i="3" s="1"/>
  <c r="E72" i="3"/>
  <c r="E20" i="3"/>
  <c r="F20" i="3" s="1"/>
  <c r="E149" i="3"/>
  <c r="E234" i="3"/>
  <c r="F232" i="3"/>
  <c r="K66" i="4"/>
  <c r="F41" i="3"/>
  <c r="F221" i="3"/>
  <c r="F408" i="3"/>
  <c r="F223" i="3"/>
  <c r="F513" i="3"/>
  <c r="F74" i="3"/>
  <c r="E127" i="3"/>
  <c r="E76" i="3"/>
  <c r="F76" i="3" s="1"/>
  <c r="F269" i="3"/>
  <c r="F147" i="3"/>
  <c r="F275" i="3"/>
  <c r="F46" i="3"/>
  <c r="F355" i="3"/>
  <c r="F507" i="3"/>
  <c r="F126" i="3"/>
  <c r="F31" i="3"/>
  <c r="F18" i="3"/>
  <c r="C399" i="3"/>
  <c r="F354" i="3"/>
  <c r="F131" i="3"/>
  <c r="K82" i="4"/>
  <c r="K31" i="4"/>
  <c r="K133" i="4"/>
  <c r="K131" i="4"/>
  <c r="K79" i="4"/>
  <c r="K65" i="4"/>
  <c r="K138" i="4"/>
  <c r="K118" i="4"/>
  <c r="K137" i="4"/>
  <c r="G559" i="3"/>
  <c r="G309" i="3"/>
  <c r="G436" i="3"/>
  <c r="G86" i="3"/>
  <c r="G88" i="3"/>
  <c r="G307" i="3"/>
  <c r="G555" i="3"/>
  <c r="C29" i="3"/>
  <c r="C22" i="3"/>
  <c r="F42" i="3"/>
  <c r="F546" i="3"/>
  <c r="H546" i="3"/>
  <c r="A186" i="3"/>
  <c r="A188" i="3" s="1"/>
  <c r="A190" i="3" s="1"/>
  <c r="A191" i="3" s="1"/>
  <c r="A192" i="3" s="1"/>
  <c r="H16" i="115"/>
  <c r="C34" i="3"/>
  <c r="C49" i="3"/>
  <c r="C44" i="3"/>
  <c r="F127" i="3"/>
  <c r="F72" i="3"/>
  <c r="C218" i="3"/>
  <c r="H433" i="3"/>
  <c r="C77" i="3"/>
  <c r="C128" i="3"/>
  <c r="F132" i="3"/>
  <c r="F555" i="3"/>
  <c r="F433" i="3"/>
  <c r="C213" i="3"/>
  <c r="F212" i="3"/>
  <c r="F213" i="3" s="1"/>
  <c r="F234" i="3"/>
  <c r="F304" i="3"/>
  <c r="H555" i="3"/>
  <c r="F363" i="3"/>
  <c r="G181" i="3"/>
  <c r="G96" i="3"/>
  <c r="G568" i="3"/>
  <c r="G444" i="3"/>
  <c r="G314" i="3"/>
  <c r="G315" i="3"/>
  <c r="G567" i="3"/>
  <c r="G443" i="3"/>
  <c r="H398" i="3"/>
  <c r="H39" i="115"/>
  <c r="A7" i="115" l="1"/>
  <c r="A246" i="3"/>
  <c r="A423" i="3"/>
  <c r="A526" i="3"/>
  <c r="A294" i="3"/>
  <c r="A58" i="3"/>
  <c r="A161" i="3"/>
  <c r="A201" i="3"/>
  <c r="A116" i="3"/>
  <c r="A374" i="3"/>
  <c r="A335" i="3"/>
  <c r="A464" i="3"/>
  <c r="N91" i="4"/>
  <c r="F38" i="115"/>
  <c r="F40" i="115" s="1"/>
  <c r="H4" i="3"/>
  <c r="C39" i="3"/>
  <c r="C79" i="3" s="1"/>
  <c r="H113" i="3"/>
  <c r="H55" i="3"/>
  <c r="H243" i="3"/>
  <c r="H158" i="3"/>
  <c r="C135" i="3"/>
  <c r="H133" i="3"/>
  <c r="F133" i="3"/>
  <c r="F263" i="3"/>
  <c r="F264" i="3" s="1"/>
  <c r="C264" i="3"/>
  <c r="G445" i="3"/>
  <c r="C539" i="3"/>
  <c r="C568" i="3" s="1"/>
  <c r="F225" i="3"/>
  <c r="G438" i="3"/>
  <c r="G558" i="3"/>
  <c r="H291" i="3"/>
  <c r="A451" i="3"/>
  <c r="A453" i="3" s="1"/>
  <c r="A454" i="3" s="1"/>
  <c r="A455" i="3" s="1"/>
  <c r="A449" i="3"/>
  <c r="C171" i="3"/>
  <c r="F553" i="3"/>
  <c r="H553" i="3"/>
  <c r="C478" i="3"/>
  <c r="F476" i="3"/>
  <c r="F478" i="3" s="1"/>
  <c r="F392" i="3"/>
  <c r="F393" i="3" s="1"/>
  <c r="F345" i="3"/>
  <c r="C235" i="3"/>
  <c r="C363" i="3"/>
  <c r="C227" i="3"/>
  <c r="C393" i="3"/>
  <c r="C560" i="3"/>
  <c r="H547" i="3"/>
  <c r="H548" i="3" s="1"/>
  <c r="C548" i="3"/>
  <c r="C557" i="3" s="1"/>
  <c r="C496" i="3"/>
  <c r="F224" i="3"/>
  <c r="A134" i="3"/>
  <c r="A135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2" i="3" s="1"/>
  <c r="A132" i="3"/>
  <c r="A133" i="3" s="1"/>
  <c r="F353" i="3"/>
  <c r="F356" i="3" s="1"/>
  <c r="F277" i="3"/>
  <c r="F482" i="3"/>
  <c r="C270" i="3"/>
  <c r="C515" i="3"/>
  <c r="F511" i="3"/>
  <c r="F515" i="3" s="1"/>
  <c r="F129" i="3"/>
  <c r="G304" i="3"/>
  <c r="G435" i="3"/>
  <c r="C86" i="3"/>
  <c r="F86" i="3" s="1"/>
  <c r="C350" i="3"/>
  <c r="F268" i="3"/>
  <c r="F270" i="3" s="1"/>
  <c r="G318" i="3"/>
  <c r="H473" i="3"/>
  <c r="F399" i="3"/>
  <c r="E73" i="3"/>
  <c r="F73" i="3" s="1"/>
  <c r="F71" i="3"/>
  <c r="C410" i="3"/>
  <c r="C444" i="3" s="1"/>
  <c r="F506" i="3"/>
  <c r="F508" i="3" s="1"/>
  <c r="C508" i="3"/>
  <c r="C559" i="3"/>
  <c r="F481" i="3"/>
  <c r="F485" i="3" s="1"/>
  <c r="C485" i="3"/>
  <c r="E492" i="3"/>
  <c r="F492" i="3" s="1"/>
  <c r="F491" i="3"/>
  <c r="F257" i="3"/>
  <c r="F259" i="3" s="1"/>
  <c r="F547" i="3"/>
  <c r="F548" i="3" s="1"/>
  <c r="F233" i="3"/>
  <c r="F409" i="3"/>
  <c r="F503" i="3"/>
  <c r="F278" i="3"/>
  <c r="F226" i="3"/>
  <c r="F148" i="3"/>
  <c r="F406" i="3"/>
  <c r="F149" i="3"/>
  <c r="F536" i="3"/>
  <c r="F539" i="3" s="1"/>
  <c r="F276" i="3"/>
  <c r="F140" i="3"/>
  <c r="F405" i="3"/>
  <c r="F495" i="3"/>
  <c r="H86" i="3"/>
  <c r="F385" i="3"/>
  <c r="E386" i="3"/>
  <c r="F386" i="3" s="1"/>
  <c r="E48" i="3"/>
  <c r="F48" i="3" s="1"/>
  <c r="F47" i="3"/>
  <c r="E143" i="3"/>
  <c r="F143" i="3" s="1"/>
  <c r="F44" i="3"/>
  <c r="J38" i="4"/>
  <c r="K38" i="4" s="1"/>
  <c r="F36" i="115"/>
  <c r="F43" i="115" s="1"/>
  <c r="K36" i="4"/>
  <c r="K140" i="4"/>
  <c r="K29" i="4"/>
  <c r="F349" i="3"/>
  <c r="F350" i="3" s="1"/>
  <c r="K35" i="4"/>
  <c r="K49" i="4"/>
  <c r="K27" i="4"/>
  <c r="K21" i="4"/>
  <c r="K115" i="4"/>
  <c r="F28" i="115"/>
  <c r="F473" i="3"/>
  <c r="F138" i="3"/>
  <c r="J40" i="4"/>
  <c r="K117" i="4"/>
  <c r="K76" i="4"/>
  <c r="F20" i="115"/>
  <c r="F21" i="115" s="1"/>
  <c r="K123" i="4"/>
  <c r="F404" i="3"/>
  <c r="E139" i="3"/>
  <c r="F139" i="3" s="1"/>
  <c r="K24" i="4"/>
  <c r="H147" i="4"/>
  <c r="K107" i="4"/>
  <c r="A63" i="4"/>
  <c r="A65" i="4" s="1"/>
  <c r="A61" i="4"/>
  <c r="A122" i="4"/>
  <c r="A128" i="4" s="1"/>
  <c r="A123" i="4" s="1"/>
  <c r="A126" i="4" s="1"/>
  <c r="A124" i="4" s="1"/>
  <c r="A125" i="4" s="1"/>
  <c r="A127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3" i="4" s="1"/>
  <c r="A144" i="4" s="1"/>
  <c r="A145" i="4" s="1"/>
  <c r="A147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6" i="4" s="1"/>
  <c r="A168" i="4" s="1"/>
  <c r="A169" i="4" s="1"/>
  <c r="A170" i="4" s="1"/>
  <c r="K57" i="4"/>
  <c r="K60" i="4"/>
  <c r="K54" i="4"/>
  <c r="G147" i="4"/>
  <c r="K23" i="4"/>
  <c r="K127" i="4"/>
  <c r="K59" i="4"/>
  <c r="K53" i="4"/>
  <c r="K134" i="4"/>
  <c r="K47" i="4"/>
  <c r="K22" i="4"/>
  <c r="K124" i="4"/>
  <c r="K125" i="4"/>
  <c r="K68" i="4"/>
  <c r="K132" i="4"/>
  <c r="K139" i="4"/>
  <c r="K61" i="4"/>
  <c r="K56" i="4"/>
  <c r="K41" i="4"/>
  <c r="K109" i="4"/>
  <c r="K28" i="4"/>
  <c r="J126" i="4"/>
  <c r="K126" i="4" s="1"/>
  <c r="J128" i="4"/>
  <c r="K128" i="4" s="1"/>
  <c r="J116" i="4"/>
  <c r="K116" i="4" s="1"/>
  <c r="K55" i="4"/>
  <c r="K37" i="4"/>
  <c r="K30" i="4"/>
  <c r="K136" i="4"/>
  <c r="K122" i="4"/>
  <c r="K108" i="4"/>
  <c r="K46" i="4"/>
  <c r="K141" i="4"/>
  <c r="K110" i="4"/>
  <c r="K39" i="4"/>
  <c r="K26" i="4"/>
  <c r="K48" i="4"/>
  <c r="K40" i="4"/>
  <c r="K72" i="4"/>
  <c r="K58" i="4"/>
  <c r="K78" i="4"/>
  <c r="K135" i="4"/>
  <c r="K119" i="4"/>
  <c r="F235" i="3"/>
  <c r="F218" i="3"/>
  <c r="F22" i="3"/>
  <c r="K67" i="4"/>
  <c r="J70" i="4"/>
  <c r="K70" i="4" s="1"/>
  <c r="H24" i="115"/>
  <c r="H35" i="115"/>
  <c r="F68" i="3"/>
  <c r="E407" i="3"/>
  <c r="F407" i="3" s="1"/>
  <c r="E70" i="3"/>
  <c r="F70" i="3" s="1"/>
  <c r="E33" i="3"/>
  <c r="F33" i="3" s="1"/>
  <c r="H19" i="115"/>
  <c r="F128" i="3"/>
  <c r="F27" i="115"/>
  <c r="F29" i="115" s="1"/>
  <c r="H27" i="115"/>
  <c r="H38" i="115"/>
  <c r="H40" i="115" s="1"/>
  <c r="H20" i="115"/>
  <c r="H21" i="115" s="1"/>
  <c r="C88" i="3" l="1"/>
  <c r="C95" i="3"/>
  <c r="C99" i="3"/>
  <c r="F99" i="3" s="1"/>
  <c r="C92" i="3"/>
  <c r="C87" i="3"/>
  <c r="C96" i="3"/>
  <c r="C97" i="3"/>
  <c r="H34" i="115"/>
  <c r="F31" i="115"/>
  <c r="F45" i="115" s="1"/>
  <c r="H28" i="115"/>
  <c r="H26" i="115"/>
  <c r="C90" i="3"/>
  <c r="C91" i="3"/>
  <c r="C94" i="3"/>
  <c r="C83" i="3"/>
  <c r="C93" i="3"/>
  <c r="C89" i="3"/>
  <c r="C98" i="3"/>
  <c r="F98" i="3" s="1"/>
  <c r="F141" i="3"/>
  <c r="F272" i="3"/>
  <c r="F387" i="3"/>
  <c r="F496" i="3"/>
  <c r="F487" i="3"/>
  <c r="F401" i="3"/>
  <c r="F134" i="3"/>
  <c r="F135" i="3" s="1"/>
  <c r="H134" i="3"/>
  <c r="F568" i="3"/>
  <c r="H568" i="3"/>
  <c r="F358" i="3"/>
  <c r="F365" i="3" s="1"/>
  <c r="F517" i="3"/>
  <c r="F541" i="3" s="1"/>
  <c r="F227" i="3"/>
  <c r="F229" i="3" s="1"/>
  <c r="F237" i="3" s="1"/>
  <c r="H99" i="3"/>
  <c r="H304" i="3"/>
  <c r="C281" i="3"/>
  <c r="C443" i="3"/>
  <c r="C414" i="3"/>
  <c r="H332" i="3"/>
  <c r="F171" i="3"/>
  <c r="H171" i="3"/>
  <c r="C567" i="3"/>
  <c r="C543" i="3"/>
  <c r="C141" i="3"/>
  <c r="C305" i="3"/>
  <c r="C441" i="3"/>
  <c r="F434" i="3"/>
  <c r="H434" i="3"/>
  <c r="C554" i="3"/>
  <c r="F444" i="3"/>
  <c r="H444" i="3"/>
  <c r="F557" i="3"/>
  <c r="H557" i="3"/>
  <c r="C566" i="3"/>
  <c r="C562" i="3"/>
  <c r="H559" i="3"/>
  <c r="F559" i="3"/>
  <c r="F498" i="3"/>
  <c r="F560" i="3"/>
  <c r="C563" i="3"/>
  <c r="H560" i="3"/>
  <c r="C314" i="3"/>
  <c r="F92" i="3"/>
  <c r="H92" i="3"/>
  <c r="H95" i="3"/>
  <c r="F95" i="3"/>
  <c r="H97" i="3"/>
  <c r="F97" i="3"/>
  <c r="H91" i="3"/>
  <c r="F91" i="3"/>
  <c r="F94" i="3"/>
  <c r="H94" i="3"/>
  <c r="F77" i="3"/>
  <c r="H93" i="3"/>
  <c r="F93" i="3"/>
  <c r="F88" i="3"/>
  <c r="H88" i="3"/>
  <c r="F87" i="3"/>
  <c r="H87" i="3"/>
  <c r="H96" i="3"/>
  <c r="F96" i="3"/>
  <c r="F90" i="3"/>
  <c r="H90" i="3"/>
  <c r="F49" i="3"/>
  <c r="F150" i="3"/>
  <c r="K147" i="4"/>
  <c r="G161" i="4"/>
  <c r="G153" i="4"/>
  <c r="G151" i="4"/>
  <c r="G152" i="4"/>
  <c r="G157" i="4"/>
  <c r="G158" i="4"/>
  <c r="G156" i="4"/>
  <c r="G160" i="4"/>
  <c r="G159" i="4"/>
  <c r="G162" i="4"/>
  <c r="G155" i="4"/>
  <c r="G154" i="4"/>
  <c r="G150" i="4"/>
  <c r="A67" i="4"/>
  <c r="A69" i="4" s="1"/>
  <c r="A71" i="4" s="1"/>
  <c r="A74" i="4" s="1"/>
  <c r="A76" i="4" s="1"/>
  <c r="A77" i="4" s="1"/>
  <c r="A78" i="4" s="1"/>
  <c r="A79" i="4" s="1"/>
  <c r="A80" i="4" s="1"/>
  <c r="A82" i="4" s="1"/>
  <c r="A83" i="4" s="1"/>
  <c r="A84" i="4" s="1"/>
  <c r="A85" i="4" s="1"/>
  <c r="A66" i="4"/>
  <c r="A68" i="4" s="1"/>
  <c r="A70" i="4" s="1"/>
  <c r="A72" i="4" s="1"/>
  <c r="F34" i="3"/>
  <c r="H25" i="115"/>
  <c r="F410" i="3"/>
  <c r="H36" i="115"/>
  <c r="H43" i="115" s="1"/>
  <c r="H29" i="115"/>
  <c r="H31" i="115" s="1"/>
  <c r="F412" i="3" l="1"/>
  <c r="F414" i="3" s="1"/>
  <c r="K164" i="4"/>
  <c r="F89" i="3"/>
  <c r="H89" i="3"/>
  <c r="F79" i="3"/>
  <c r="F543" i="3"/>
  <c r="F152" i="3"/>
  <c r="C315" i="3"/>
  <c r="C285" i="3"/>
  <c r="C564" i="3"/>
  <c r="C558" i="3"/>
  <c r="H554" i="3"/>
  <c r="C556" i="3"/>
  <c r="F554" i="3"/>
  <c r="C571" i="3"/>
  <c r="C570" i="3"/>
  <c r="C442" i="3"/>
  <c r="C435" i="3"/>
  <c r="C445" i="3"/>
  <c r="C439" i="3"/>
  <c r="C440" i="3"/>
  <c r="C436" i="3"/>
  <c r="C437" i="3"/>
  <c r="C438" i="3"/>
  <c r="F563" i="3"/>
  <c r="H563" i="3"/>
  <c r="F305" i="3"/>
  <c r="C312" i="3"/>
  <c r="C317" i="3"/>
  <c r="H305" i="3"/>
  <c r="C318" i="3"/>
  <c r="F566" i="3"/>
  <c r="H566" i="3"/>
  <c r="F280" i="3"/>
  <c r="C150" i="3"/>
  <c r="C152" i="3" s="1"/>
  <c r="F314" i="3"/>
  <c r="H314" i="3"/>
  <c r="F562" i="3"/>
  <c r="H562" i="3"/>
  <c r="C550" i="3"/>
  <c r="H371" i="3"/>
  <c r="H443" i="3"/>
  <c r="F443" i="3"/>
  <c r="H441" i="3"/>
  <c r="F441" i="3"/>
  <c r="F567" i="3"/>
  <c r="H567" i="3"/>
  <c r="F83" i="3"/>
  <c r="F185" i="3"/>
  <c r="F186" i="3"/>
  <c r="K163" i="4"/>
  <c r="N163" i="4" s="1"/>
  <c r="N155" i="4"/>
  <c r="K155" i="4"/>
  <c r="K157" i="4"/>
  <c r="N157" i="4"/>
  <c r="N154" i="4"/>
  <c r="K154" i="4"/>
  <c r="K158" i="4"/>
  <c r="N158" i="4"/>
  <c r="K162" i="4"/>
  <c r="K152" i="4"/>
  <c r="N152" i="4"/>
  <c r="K160" i="4"/>
  <c r="N160" i="4"/>
  <c r="N156" i="4"/>
  <c r="K156" i="4"/>
  <c r="N153" i="4"/>
  <c r="K153" i="4"/>
  <c r="K159" i="4"/>
  <c r="N159" i="4"/>
  <c r="K161" i="4"/>
  <c r="N161" i="4"/>
  <c r="K151" i="4"/>
  <c r="N151" i="4"/>
  <c r="K150" i="4"/>
  <c r="N150" i="4"/>
  <c r="F448" i="3"/>
  <c r="F449" i="3"/>
  <c r="F550" i="3"/>
  <c r="H45" i="115"/>
  <c r="N162" i="4" l="1"/>
  <c r="N164" i="4"/>
  <c r="K166" i="4"/>
  <c r="K168" i="4" s="1"/>
  <c r="H186" i="3"/>
  <c r="H185" i="3"/>
  <c r="F446" i="3"/>
  <c r="H446" i="3"/>
  <c r="F564" i="3"/>
  <c r="H564" i="3"/>
  <c r="C569" i="3"/>
  <c r="H420" i="3"/>
  <c r="C182" i="3"/>
  <c r="C177" i="3"/>
  <c r="C179" i="3"/>
  <c r="C172" i="3"/>
  <c r="C176" i="3"/>
  <c r="C183" i="3"/>
  <c r="C178" i="3"/>
  <c r="C175" i="3"/>
  <c r="C173" i="3"/>
  <c r="C174" i="3"/>
  <c r="C184" i="3"/>
  <c r="C181" i="3"/>
  <c r="C180" i="3"/>
  <c r="H447" i="3"/>
  <c r="F447" i="3"/>
  <c r="F442" i="3"/>
  <c r="H442" i="3"/>
  <c r="C561" i="3"/>
  <c r="H558" i="3"/>
  <c r="F558" i="3"/>
  <c r="H318" i="3"/>
  <c r="F318" i="3"/>
  <c r="H437" i="3"/>
  <c r="F437" i="3"/>
  <c r="F570" i="3"/>
  <c r="H570" i="3"/>
  <c r="F281" i="3"/>
  <c r="F283" i="3" s="1"/>
  <c r="F285" i="3" s="1"/>
  <c r="H436" i="3"/>
  <c r="F436" i="3"/>
  <c r="F571" i="3"/>
  <c r="H571" i="3"/>
  <c r="F435" i="3"/>
  <c r="H435" i="3"/>
  <c r="F317" i="3"/>
  <c r="H317" i="3"/>
  <c r="H440" i="3"/>
  <c r="F440" i="3"/>
  <c r="C322" i="3"/>
  <c r="C316" i="3"/>
  <c r="C311" i="3"/>
  <c r="C313" i="3"/>
  <c r="C307" i="3"/>
  <c r="C319" i="3"/>
  <c r="C308" i="3"/>
  <c r="C320" i="3"/>
  <c r="C310" i="3"/>
  <c r="C309" i="3"/>
  <c r="C306" i="3"/>
  <c r="H312" i="3"/>
  <c r="F312" i="3"/>
  <c r="F438" i="3"/>
  <c r="H438" i="3"/>
  <c r="H439" i="3"/>
  <c r="F439" i="3"/>
  <c r="C565" i="3"/>
  <c r="H556" i="3"/>
  <c r="F556" i="3"/>
  <c r="F315" i="3"/>
  <c r="H315" i="3"/>
  <c r="H445" i="3"/>
  <c r="F445" i="3"/>
  <c r="F100" i="3"/>
  <c r="F101" i="3"/>
  <c r="H47" i="115"/>
  <c r="H126" i="3"/>
  <c r="G127" i="3"/>
  <c r="H127" i="3" s="1"/>
  <c r="H132" i="3"/>
  <c r="H345" i="3"/>
  <c r="H211" i="3"/>
  <c r="G258" i="3"/>
  <c r="G212" i="3"/>
  <c r="H212" i="3" s="1"/>
  <c r="F319" i="3" l="1"/>
  <c r="F316" i="3"/>
  <c r="H316" i="3"/>
  <c r="F183" i="3"/>
  <c r="H183" i="3"/>
  <c r="H561" i="3"/>
  <c r="F561" i="3"/>
  <c r="H174" i="3"/>
  <c r="F174" i="3"/>
  <c r="H176" i="3"/>
  <c r="F176" i="3"/>
  <c r="H308" i="3"/>
  <c r="F308" i="3"/>
  <c r="F172" i="3"/>
  <c r="H172" i="3"/>
  <c r="F569" i="3"/>
  <c r="H569" i="3"/>
  <c r="H179" i="3"/>
  <c r="F179" i="3"/>
  <c r="H565" i="3"/>
  <c r="F565" i="3"/>
  <c r="F306" i="3"/>
  <c r="H306" i="3"/>
  <c r="F307" i="3"/>
  <c r="H307" i="3"/>
  <c r="F173" i="3"/>
  <c r="H173" i="3"/>
  <c r="F177" i="3"/>
  <c r="H177" i="3"/>
  <c r="H101" i="3"/>
  <c r="F309" i="3"/>
  <c r="H309" i="3"/>
  <c r="H180" i="3"/>
  <c r="F180" i="3"/>
  <c r="F175" i="3"/>
  <c r="H175" i="3"/>
  <c r="H182" i="3"/>
  <c r="F182" i="3"/>
  <c r="H313" i="3"/>
  <c r="F313" i="3"/>
  <c r="H181" i="3"/>
  <c r="F181" i="3"/>
  <c r="H178" i="3"/>
  <c r="F178" i="3"/>
  <c r="F451" i="3"/>
  <c r="F453" i="3" s="1"/>
  <c r="H100" i="3"/>
  <c r="H310" i="3"/>
  <c r="F310" i="3"/>
  <c r="F311" i="3"/>
  <c r="H311" i="3"/>
  <c r="F184" i="3"/>
  <c r="H184" i="3"/>
  <c r="H523" i="3"/>
  <c r="H461" i="3"/>
  <c r="F103" i="3"/>
  <c r="F105" i="3" s="1"/>
  <c r="H128" i="3"/>
  <c r="H257" i="3"/>
  <c r="G19" i="3"/>
  <c r="H19" i="3" s="1"/>
  <c r="G21" i="3"/>
  <c r="H21" i="3" s="1"/>
  <c r="G20" i="3"/>
  <c r="H20" i="3" s="1"/>
  <c r="H18" i="3"/>
  <c r="H129" i="3"/>
  <c r="G130" i="3"/>
  <c r="H130" i="3" s="1"/>
  <c r="G386" i="3"/>
  <c r="H385" i="3"/>
  <c r="H213" i="3"/>
  <c r="H258" i="3"/>
  <c r="H131" i="3"/>
  <c r="F575" i="3" l="1"/>
  <c r="F577" i="3" s="1"/>
  <c r="F322" i="3"/>
  <c r="F324" i="3" s="1"/>
  <c r="F188" i="3"/>
  <c r="F190" i="3" s="1"/>
  <c r="H259" i="3"/>
  <c r="H22" i="3"/>
  <c r="H135" i="3"/>
  <c r="H386" i="3"/>
  <c r="H387" i="3" s="1"/>
  <c r="N111" i="4" l="1"/>
  <c r="N113" i="4"/>
  <c r="N114" i="4"/>
  <c r="N112" i="4"/>
  <c r="G409" i="3"/>
  <c r="H409" i="3" s="1"/>
  <c r="H408" i="3"/>
  <c r="G276" i="3"/>
  <c r="H276" i="3" s="1"/>
  <c r="H275" i="3"/>
  <c r="H232" i="3"/>
  <c r="G233" i="3"/>
  <c r="H233" i="3" s="1"/>
  <c r="G234" i="3"/>
  <c r="H234" i="3" s="1"/>
  <c r="N76" i="4"/>
  <c r="N59" i="4"/>
  <c r="N60" i="4"/>
  <c r="N31" i="4"/>
  <c r="N132" i="4"/>
  <c r="N47" i="4"/>
  <c r="H263" i="3"/>
  <c r="N127" i="4"/>
  <c r="N28" i="4"/>
  <c r="N61" i="4"/>
  <c r="H262" i="3"/>
  <c r="N83" i="4"/>
  <c r="N77" i="4"/>
  <c r="N134" i="4"/>
  <c r="N131" i="4"/>
  <c r="N139" i="4"/>
  <c r="N135" i="4"/>
  <c r="N138" i="4"/>
  <c r="H216" i="3"/>
  <c r="G217" i="3"/>
  <c r="H217" i="3" s="1"/>
  <c r="N141" i="4"/>
  <c r="N22" i="4"/>
  <c r="N29" i="4"/>
  <c r="N24" i="4"/>
  <c r="N57" i="4"/>
  <c r="N117" i="4"/>
  <c r="G278" i="3"/>
  <c r="H278" i="3" s="1"/>
  <c r="H277" i="3"/>
  <c r="H349" i="3"/>
  <c r="H350" i="3" s="1"/>
  <c r="H506" i="3"/>
  <c r="N30" i="4"/>
  <c r="N46" i="4"/>
  <c r="N110" i="4"/>
  <c r="N82" i="4"/>
  <c r="N80" i="4"/>
  <c r="N140" i="4"/>
  <c r="N54" i="4"/>
  <c r="H361" i="3"/>
  <c r="G362" i="3"/>
  <c r="H362" i="3" s="1"/>
  <c r="H406" i="3"/>
  <c r="G407" i="3"/>
  <c r="H407" i="3" s="1"/>
  <c r="G280" i="3"/>
  <c r="H280" i="3" s="1"/>
  <c r="H279" i="3"/>
  <c r="G149" i="3"/>
  <c r="H149" i="3" s="1"/>
  <c r="H147" i="3"/>
  <c r="G148" i="3"/>
  <c r="H148" i="3" s="1"/>
  <c r="N23" i="4"/>
  <c r="N55" i="4"/>
  <c r="N56" i="4"/>
  <c r="N85" i="4"/>
  <c r="N78" i="4"/>
  <c r="N137" i="4"/>
  <c r="N136" i="4"/>
  <c r="N108" i="4"/>
  <c r="H507" i="3"/>
  <c r="N53" i="4"/>
  <c r="N48" i="4"/>
  <c r="N49" i="4"/>
  <c r="N25" i="4"/>
  <c r="N84" i="4"/>
  <c r="N124" i="4"/>
  <c r="N27" i="4"/>
  <c r="H404" i="3"/>
  <c r="H405" i="3"/>
  <c r="N133" i="4"/>
  <c r="N21" i="4"/>
  <c r="N125" i="4"/>
  <c r="N118" i="4"/>
  <c r="N58" i="4"/>
  <c r="N79" i="4"/>
  <c r="N109" i="4"/>
  <c r="N26" i="4"/>
  <c r="H410" i="3" l="1"/>
  <c r="G42" i="3"/>
  <c r="H41" i="3"/>
  <c r="H481" i="3"/>
  <c r="H267" i="3"/>
  <c r="M126" i="4"/>
  <c r="M128" i="4"/>
  <c r="M116" i="4"/>
  <c r="N35" i="4"/>
  <c r="H355" i="3"/>
  <c r="H268" i="3"/>
  <c r="H363" i="3"/>
  <c r="N71" i="4"/>
  <c r="H477" i="3"/>
  <c r="H396" i="3"/>
  <c r="H264" i="3"/>
  <c r="H142" i="3"/>
  <c r="H482" i="3"/>
  <c r="M40" i="4"/>
  <c r="M42" i="4"/>
  <c r="N42" i="4" s="1"/>
  <c r="M38" i="4"/>
  <c r="N38" i="4" s="1"/>
  <c r="N36" i="4"/>
  <c r="H354" i="3"/>
  <c r="H235" i="3"/>
  <c r="G143" i="3"/>
  <c r="H143" i="3" s="1"/>
  <c r="G139" i="3"/>
  <c r="H139" i="3" s="1"/>
  <c r="H138" i="3"/>
  <c r="G140" i="3"/>
  <c r="H140" i="3" s="1"/>
  <c r="H484" i="3"/>
  <c r="G47" i="3"/>
  <c r="H46" i="3"/>
  <c r="N41" i="4"/>
  <c r="H476" i="3"/>
  <c r="G32" i="3"/>
  <c r="H31" i="3"/>
  <c r="H483" i="3"/>
  <c r="H508" i="3"/>
  <c r="H74" i="3"/>
  <c r="G76" i="3"/>
  <c r="H76" i="3" s="1"/>
  <c r="G75" i="3"/>
  <c r="H75" i="3" s="1"/>
  <c r="H218" i="3"/>
  <c r="N144" i="4"/>
  <c r="G70" i="3"/>
  <c r="H70" i="3" s="1"/>
  <c r="G69" i="3"/>
  <c r="H69" i="3" s="1"/>
  <c r="H68" i="3"/>
  <c r="M66" i="4"/>
  <c r="M69" i="4" s="1"/>
  <c r="N69" i="4" s="1"/>
  <c r="M70" i="4"/>
  <c r="N70" i="4" s="1"/>
  <c r="H71" i="3"/>
  <c r="G73" i="3"/>
  <c r="H73" i="3" s="1"/>
  <c r="G72" i="3"/>
  <c r="H72" i="3" s="1"/>
  <c r="H281" i="3"/>
  <c r="H478" i="3" l="1"/>
  <c r="H391" i="3"/>
  <c r="H538" i="3"/>
  <c r="N145" i="4"/>
  <c r="H513" i="3"/>
  <c r="H536" i="3"/>
  <c r="H397" i="3"/>
  <c r="H225" i="3"/>
  <c r="G226" i="3"/>
  <c r="H226" i="3" s="1"/>
  <c r="N40" i="4"/>
  <c r="N39" i="4"/>
  <c r="N37" i="4"/>
  <c r="G492" i="3"/>
  <c r="H492" i="3" s="1"/>
  <c r="H491" i="3"/>
  <c r="G33" i="3"/>
  <c r="H33" i="3" s="1"/>
  <c r="H32" i="3"/>
  <c r="N126" i="4"/>
  <c r="N123" i="4"/>
  <c r="H269" i="3"/>
  <c r="H270" i="3" s="1"/>
  <c r="H272" i="3" s="1"/>
  <c r="H283" i="3" s="1"/>
  <c r="N119" i="4"/>
  <c r="N107" i="4"/>
  <c r="H511" i="3"/>
  <c r="H77" i="3"/>
  <c r="H392" i="3"/>
  <c r="H141" i="3"/>
  <c r="H150" i="3" s="1"/>
  <c r="H152" i="3" s="1"/>
  <c r="N128" i="4"/>
  <c r="N122" i="4"/>
  <c r="H512" i="3"/>
  <c r="N116" i="4"/>
  <c r="N115" i="4"/>
  <c r="H485" i="3"/>
  <c r="N66" i="4"/>
  <c r="H514" i="3"/>
  <c r="G224" i="3"/>
  <c r="H224" i="3" s="1"/>
  <c r="H223" i="3"/>
  <c r="G48" i="3"/>
  <c r="H48" i="3" s="1"/>
  <c r="H47" i="3"/>
  <c r="H353" i="3"/>
  <c r="H356" i="3" s="1"/>
  <c r="H358" i="3" s="1"/>
  <c r="H365" i="3" s="1"/>
  <c r="N68" i="4"/>
  <c r="H494" i="3"/>
  <c r="G495" i="3"/>
  <c r="H495" i="3" s="1"/>
  <c r="N67" i="4"/>
  <c r="N72" i="4"/>
  <c r="N65" i="4"/>
  <c r="H399" i="3"/>
  <c r="G222" i="3"/>
  <c r="H222" i="3" s="1"/>
  <c r="H221" i="3"/>
  <c r="G43" i="3"/>
  <c r="H43" i="3" s="1"/>
  <c r="H42" i="3"/>
  <c r="H487" i="3" l="1"/>
  <c r="H539" i="3"/>
  <c r="H49" i="3"/>
  <c r="H44" i="3"/>
  <c r="H34" i="3"/>
  <c r="H227" i="3"/>
  <c r="H229" i="3" s="1"/>
  <c r="H237" i="3" s="1"/>
  <c r="H285" i="3" s="1"/>
  <c r="H393" i="3"/>
  <c r="H401" i="3" s="1"/>
  <c r="H412" i="3" s="1"/>
  <c r="H414" i="3" s="1"/>
  <c r="H515" i="3"/>
  <c r="H517" i="3" s="1"/>
  <c r="H496" i="3"/>
  <c r="N147" i="4"/>
  <c r="H541" i="3" l="1"/>
  <c r="H79" i="3"/>
  <c r="H83" i="3" s="1"/>
  <c r="H448" i="3"/>
  <c r="H498" i="3"/>
  <c r="H319" i="3"/>
  <c r="H543" i="3" l="1"/>
  <c r="H188" i="3"/>
  <c r="H190" i="3" s="1"/>
  <c r="H191" i="3" s="1"/>
  <c r="N166" i="4"/>
  <c r="N168" i="4" s="1"/>
  <c r="N169" i="4" s="1"/>
  <c r="H451" i="3"/>
  <c r="H453" i="3" s="1"/>
  <c r="H454" i="3" s="1"/>
  <c r="H322" i="3"/>
  <c r="H324" i="3" s="1"/>
  <c r="H325" i="3" s="1"/>
  <c r="H550" i="3" l="1"/>
  <c r="N170" i="4"/>
  <c r="H326" i="3"/>
  <c r="H455" i="3"/>
  <c r="H192" i="3"/>
  <c r="H103" i="3"/>
  <c r="H105" i="3" s="1"/>
  <c r="H106" i="3" s="1"/>
  <c r="H573" i="3" l="1"/>
  <c r="H572" i="3"/>
  <c r="H107" i="3"/>
  <c r="H575" i="3"/>
  <c r="H577" i="3" s="1"/>
  <c r="H578" i="3" s="1"/>
  <c r="H579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225336-510D-41F6-902C-FEDAFF8CE029}" keepAlive="1" name="Query - ETI_Block_TOD_Det" description="Connection to the 'ETI_Block_TOD_Det' query in the workbook." type="5" refreshedVersion="7" background="1" saveData="1">
    <dbPr connection="Provider=Microsoft.Mashup.OleDb.1;Data Source=$Workbook$;Location=ETI_Block_TOD_Det;Extended Properties=&quot;&quot;" command="SELECT * FROM [ETI_Block_TOD_Det]"/>
  </connection>
  <connection id="2" xr16:uid="{E346B215-338E-4DEF-BD53-F33395123858}" keepAlive="1" name="Query - ETI_Blocking_Data" description="Connection to the 'ETI_Blocking_Data' query in the workbook." type="5" refreshedVersion="7" background="1" saveData="1">
    <dbPr connection="Provider=Microsoft.Mashup.OleDb.1;Data Source=$Workbook$;Location=ETI_Blocking_Data;Extended Properties=&quot;&quot;" command="SELECT * FROM [ETI_Blocking_Data]"/>
  </connection>
  <connection id="3" xr16:uid="{2EDDDAF9-7464-49C9-9F4B-14690A9150EF}" keepAlive="1" name="Query - ETI_GS" description="Connection to the 'ETI_GS' query in the workbook." type="5" refreshedVersion="7" background="1" saveData="1">
    <dbPr connection="Provider=Microsoft.Mashup.OleDb.1;Data Source=$Workbook$;Location=ETI_GS;Extended Properties=&quot;&quot;" command="SELECT * FROM [ETI_GS]"/>
  </connection>
  <connection id="4" xr16:uid="{84CD9D92-4A7B-454A-B29E-83282C5A3E14}" keepAlive="1" name="Query - ETI_Light_Bills" description="Connection to the 'ETI_Light_Bills' query in the workbook." type="5" refreshedVersion="0" background="1">
    <dbPr connection="Provider=Microsoft.Mashup.OleDb.1;Data Source=$Workbook$;Location=ETI_Light_Bills;Extended Properties=&quot;&quot;" command="SELECT * FROM [ETI_Light_Bills]"/>
  </connection>
  <connection id="5" xr16:uid="{2D60681C-1272-472D-B399-A13234B9FFC8}" keepAlive="1" name="Query - ETI_Light_KWH" description="Connection to the 'ETI_Light_KWH' query in the workbook." type="5" refreshedVersion="0" background="1">
    <dbPr connection="Provider=Microsoft.Mashup.OleDb.1;Data Source=$Workbook$;Location=ETI_Light_KWH;Extended Properties=&quot;&quot;" command="SELECT * FROM [ETI_Light_KWH]"/>
  </connection>
  <connection id="6" xr16:uid="{40992EE5-85BC-4338-8AEF-D20C648EC8F1}" keepAlive="1" name="Query - ETI_Light_RateCat" description="Connection to the 'ETI_Light_RateCat' query in the workbook." type="5" refreshedVersion="7" background="1" saveData="1">
    <dbPr connection="Provider=Microsoft.Mashup.OleDb.1;Data Source=$Workbook$;Location=ETI_Light_RateCat;Extended Properties=&quot;&quot;" command="SELECT * FROM [ETI_Light_RateCat]"/>
  </connection>
  <connection id="7" xr16:uid="{8F7CC5F4-061F-4575-AA8D-05E890839270}" keepAlive="1" name="Query - ETI_NonRes" description="Connection to the 'ETI_NonRes' query in the workbook." type="5" refreshedVersion="0" background="1">
    <dbPr connection="Provider=Microsoft.Mashup.OleDb.1;Data Source=$Workbook$;Location=ETI_NonRes;Extended Properties=&quot;&quot;" command="SELECT * FROM [ETI_NonRes]"/>
  </connection>
  <connection id="8" xr16:uid="{A5E908D9-280F-4848-B860-233AC4617AE7}" keepAlive="1" name="Query - ETI_Res" description="Connection to the 'ETI_Res' query in the workbook." type="5" refreshedVersion="0" background="1">
    <dbPr connection="Provider=Microsoft.Mashup.OleDb.1;Data Source=$Workbook$;Location=ETI_Res;Extended Properties=&quot;&quot;" command="SELECT * FROM [ETI_Res]"/>
  </connection>
  <connection id="9" xr16:uid="{7AF89735-DE27-491E-9E3C-EAEF9F17C69B}" keepAlive="1" name="Query - ETI_Res_Blocking" description="Connection to the 'ETI_Res_Blocking' query in the workbook." type="5" refreshedVersion="0" background="1">
    <dbPr connection="Provider=Microsoft.Mashup.OleDb.1;Data Source=$Workbook$;Location=ETI_Res_Blocking;Extended Properties=&quot;&quot;" command="SELECT * FROM [ETI_Res_Blocking]"/>
  </connection>
  <connection id="10" xr16:uid="{99F03EAB-64E3-440C-92C0-28E9F4F5C454}" keepAlive="1" name="Query - ETI_ResTOD_Blocks_Det1" description="Connection to the 'ETI_ResTOD_Blocks_Det1' query in the workbook." type="5" refreshedVersion="0" background="1">
    <dbPr connection="Provider=Microsoft.Mashup.OleDb.1;Data Source=$Workbook$;Location=ETI_ResTOD_Blocks_Det1;Extended Properties=&quot;&quot;" command="SELECT * FROM [ETI_ResTOD_Blocks_Det1]"/>
  </connection>
  <connection id="11" xr16:uid="{3CA03919-C0E0-422E-8ADA-01E1368E9B85}" keepAlive="1" name="Query - Presentation" description="Connection to the 'Presentation' query in the workbook." type="5" refreshedVersion="0" background="1">
    <dbPr connection="Provider=Microsoft.Mashup.OleDb.1;Data Source=$Workbook$;Location=Presentation;Extended Properties=&quot;&quot;" command="SELECT * FROM [Presentation]"/>
  </connection>
  <connection id="12" xr16:uid="{B692CF4B-85EC-414D-872C-F885ACEAD36B}" keepAlive="1" name="Query - RateSch_Map" description="Connection to the 'RateSch_Map' query in the workbook." type="5" refreshedVersion="0" background="1">
    <dbPr connection="Provider=Microsoft.Mashup.OleDb.1;Data Source=$Workbook$;Location=RateSch_Map;Extended Properties=&quot;&quot;" command="SELECT * FROM [RateSch_Map]"/>
  </connection>
  <connection id="13" xr16:uid="{68A2EF04-95E0-4806-BBF8-D71573A865E5}" keepAlive="1" name="Query - Rider Check" description="Connection to the 'Rider Check' query in the workbook." type="5" refreshedVersion="7" background="1" saveData="1">
    <dbPr connection="Provider=Microsoft.Mashup.OleDb.1;Data Source=$Workbook$;Location=&quot;Rider Check&quot;;Extended Properties=&quot;&quot;" command="SELECT * FROM [Rider Check]"/>
  </connection>
  <connection id="14" xr16:uid="{1BB6858B-9A03-48B2-A0B2-8B49B8EA1041}" keepAlive="1" name="Query - Rider_Rates" description="Connection to the 'Rider_Rates' query in the workbook." type="5" refreshedVersion="7" background="1" saveData="1">
    <dbPr connection="Provider=Microsoft.Mashup.OleDb.1;Data Source=$Workbook$;Location=Rider_Rates;Extended Properties=&quot;&quot;" command="SELECT * FROM [Rider_Rates]"/>
  </connection>
  <connection id="15" xr16:uid="{8A37000B-BA61-4809-AF58-0062D17F584D}" keepAlive="1" name="Query - Rider_Type" description="Connection to the 'Rider_Type' query in the workbook." type="5" refreshedVersion="0" background="1">
    <dbPr connection="Provider=Microsoft.Mashup.OleDb.1;Data Source=$Workbook$;Location=Rider_Type;Extended Properties=&quot;&quot;" command="SELECT * FROM [Rider_Type]"/>
  </connection>
  <connection id="16" xr16:uid="{FE1ACEF2-B492-4182-9195-5F0522A69301}" keepAlive="1" name="Query - Riders_Lgt" description="Connection to the 'Riders_Lgt' query in the workbook." type="5" refreshedVersion="0" background="1">
    <dbPr connection="Provider=Microsoft.Mashup.OleDb.1;Data Source=$Workbook$;Location=Riders_Lgt;Extended Properties=&quot;&quot;" command="SELECT * FROM [Riders_Lgt]"/>
  </connection>
  <connection id="17" xr16:uid="{3EAB497E-3A1E-4F74-9DEB-0E63A68CFBB3}" keepAlive="1" name="Query - Riders_Res" description="Connection to the 'Riders_Res' query in the workbook." type="5" refreshedVersion="0" background="1">
    <dbPr connection="Provider=Microsoft.Mashup.OleDb.1;Data Source=$Workbook$;Location=Riders_Res;Extended Properties=&quot;&quot;" command="SELECT * FROM [Riders_Res]"/>
  </connection>
  <connection id="18" xr16:uid="{C26488B1-1A67-42F9-ADA6-912035EFBD66}" keepAlive="1" name="Query - Unit_Costs_Results" description="Connection to the 'Unit_Costs_Results' query in the workbook." type="5" refreshedVersion="7" background="1" saveData="1">
    <dbPr connection="Provider=Microsoft.Mashup.OleDb.1;Data Source=$Workbook$;Location=Unit_Costs_Results;Extended Properties=&quot;&quot;" command="SELECT * FROM [Unit_Costs_Results]"/>
  </connection>
  <connection id="19" xr16:uid="{8F50EACF-BA3E-4E74-83C9-1EEECA4CEC65}" keepAlive="1" name="Query - UnitCosts" description="Connection to the 'UnitCosts' query in the workbook." type="5" refreshedVersion="0" background="1">
    <dbPr connection="Provider=Microsoft.Mashup.OleDb.1;Data Source=$Workbook$;Location=UnitCosts;Extended Properties=&quot;&quot;" command="SELECT * FROM [UnitCosts]"/>
  </connection>
  <connection id="20" xr16:uid="{44CC0330-FB60-421B-9407-C1970F7140AC}" keepAlive="1" name="Query - Weather_Factors_10" description="Connection to the 'Weather_Factors_10' query in the workbook." type="5" refreshedVersion="0" background="1">
    <dbPr connection="Provider=Microsoft.Mashup.OleDb.1;Data Source=$Workbook$;Location=Weather_Factors_10;Extended Properties=&quot;&quot;" command="SELECT * FROM [Weather_Factors_10]"/>
  </connection>
  <connection id="21" xr16:uid="{A00CA348-82A8-41AF-BD0A-458ADAAB3FFE}" keepAlive="1" name="Query - Weather_Factors_20" description="Connection to the 'Weather_Factors_20' query in the workbook." type="5" refreshedVersion="0" background="1">
    <dbPr connection="Provider=Microsoft.Mashup.OleDb.1;Data Source=$Workbook$;Location=Weather_Factors_20;Extended Properties=&quot;&quot;" command="SELECT * FROM [Weather_Factors_20]"/>
  </connection>
  <connection id="22" xr16:uid="{5817462D-B30D-45F4-AE75-3DE15083414D}" keepAlive="1" name="Query - WYEND_Database" description="Connection to the 'WYEND_Database' query in the workbook." type="5" refreshedVersion="7" background="1" saveData="1">
    <dbPr connection="Provider=Microsoft.Mashup.OleDb.1;Data Source=$Workbook$;Location=WYEND_Database;Extended Properties=&quot;&quot;" command="SELECT * FROM [WYEND_Database]"/>
  </connection>
</connections>
</file>

<file path=xl/sharedStrings.xml><?xml version="1.0" encoding="utf-8"?>
<sst xmlns="http://schemas.openxmlformats.org/spreadsheetml/2006/main" count="1345" uniqueCount="397">
  <si>
    <t>SCHEDULE Q-7</t>
  </si>
  <si>
    <t>2022 TX RATE CASE</t>
  </si>
  <si>
    <t>Pages</t>
  </si>
  <si>
    <t>Total Pages</t>
  </si>
  <si>
    <t>ENTERGY TEXAS, INC.</t>
  </si>
  <si>
    <t>PROOF OF REVENUE STATEMENT</t>
  </si>
  <si>
    <t>FOR THE TWELVE MONTHS ENDING DECEMBER 31, 2021</t>
  </si>
  <si>
    <t>RESIDENTIAL SERVICE</t>
  </si>
  <si>
    <t>Present Rates</t>
  </si>
  <si>
    <t>Proposed Rates</t>
  </si>
  <si>
    <t>Line</t>
  </si>
  <si>
    <t>Bills, kW</t>
  </si>
  <si>
    <t>Rate</t>
  </si>
  <si>
    <t>Revenue</t>
  </si>
  <si>
    <t>No.</t>
  </si>
  <si>
    <t>Description</t>
  </si>
  <si>
    <t>or mWh</t>
  </si>
  <si>
    <t>$</t>
  </si>
  <si>
    <t>(a)</t>
  </si>
  <si>
    <t>(b)</t>
  </si>
  <si>
    <t>(c)</t>
  </si>
  <si>
    <t>(d)</t>
  </si>
  <si>
    <t>(e)</t>
  </si>
  <si>
    <t>(f)</t>
  </si>
  <si>
    <t>(g)</t>
  </si>
  <si>
    <t>Customer Charge:</t>
  </si>
  <si>
    <t>RS</t>
  </si>
  <si>
    <t>Bills</t>
  </si>
  <si>
    <t>Year-End Customer Adj. (Regular)</t>
  </si>
  <si>
    <t>RS-TOD</t>
  </si>
  <si>
    <t>RS-TOD Year-End Cust Adj.</t>
  </si>
  <si>
    <t>Total</t>
  </si>
  <si>
    <t>Energy Charge:</t>
  </si>
  <si>
    <t>Summer Minimum</t>
  </si>
  <si>
    <t>mWh</t>
  </si>
  <si>
    <t>Year-End Cust. Adj.</t>
  </si>
  <si>
    <t>Weather Adjustment</t>
  </si>
  <si>
    <t>Summer All kWh</t>
  </si>
  <si>
    <t xml:space="preserve">Total </t>
  </si>
  <si>
    <t>Winter Minimum</t>
  </si>
  <si>
    <t>Winter &lt;= 1,000 kWh</t>
  </si>
  <si>
    <t>Winter &gt; 1,000 kWh</t>
  </si>
  <si>
    <t>RESIDENTIAL SERVICE (CONTINUED)</t>
  </si>
  <si>
    <t>Time-Of-Day</t>
  </si>
  <si>
    <t>On-peak (May-Oct)</t>
  </si>
  <si>
    <t>On-peak (Nov-Apr)</t>
  </si>
  <si>
    <t>Off-peak (All)</t>
  </si>
  <si>
    <t>Total Energy Charge</t>
  </si>
  <si>
    <t>Distribution of Public Benefit Funds</t>
  </si>
  <si>
    <t>Total RS Base Revenue</t>
  </si>
  <si>
    <t>Riders</t>
  </si>
  <si>
    <t>AMS</t>
  </si>
  <si>
    <t>DCRF</t>
  </si>
  <si>
    <t>EECRF</t>
  </si>
  <si>
    <t>HRC</t>
  </si>
  <si>
    <t>PCF</t>
  </si>
  <si>
    <t>SCO-2</t>
  </si>
  <si>
    <t>SRC</t>
  </si>
  <si>
    <t>SRC-2</t>
  </si>
  <si>
    <t>TCRF</t>
  </si>
  <si>
    <t>TTC</t>
  </si>
  <si>
    <t>FFF</t>
  </si>
  <si>
    <t>RCE-4</t>
  </si>
  <si>
    <t>GCRR</t>
  </si>
  <si>
    <t>MTM</t>
  </si>
  <si>
    <t>TCJA</t>
  </si>
  <si>
    <t>%</t>
  </si>
  <si>
    <t>FITC</t>
  </si>
  <si>
    <t>Total Riders</t>
  </si>
  <si>
    <t>Total Revenue</t>
  </si>
  <si>
    <t>Revenue Change</t>
  </si>
  <si>
    <t>Percent Change</t>
  </si>
  <si>
    <t>SMALL GENERAL SERVICE</t>
  </si>
  <si>
    <t>SGS</t>
  </si>
  <si>
    <t>Year-End Customer Adj.</t>
  </si>
  <si>
    <t>Total SGS</t>
  </si>
  <si>
    <t>UMS</t>
  </si>
  <si>
    <t>TSS Minimum Charge</t>
  </si>
  <si>
    <t>Signals</t>
  </si>
  <si>
    <t>TSS Regular Customers</t>
  </si>
  <si>
    <t>Total Customer Charge</t>
  </si>
  <si>
    <t>TSS mWh In Minimum</t>
  </si>
  <si>
    <t>TSS</t>
  </si>
  <si>
    <t>Total Energy</t>
  </si>
  <si>
    <t>Total SGS Base Revenue</t>
  </si>
  <si>
    <t>SMALL GENERAL SERVICE (CONTINUED)</t>
  </si>
  <si>
    <t>GENERAL SERVICE</t>
  </si>
  <si>
    <t>GS</t>
  </si>
  <si>
    <t>Demand Charge:</t>
  </si>
  <si>
    <t>All kW</t>
  </si>
  <si>
    <t>kW</t>
  </si>
  <si>
    <t>Voltage Adjustment:</t>
  </si>
  <si>
    <t>Secondary</t>
  </si>
  <si>
    <t>Year End Adj. - Secondary</t>
  </si>
  <si>
    <t>Primary</t>
  </si>
  <si>
    <t>Year End Adj. - Primary</t>
  </si>
  <si>
    <t>Transmission</t>
  </si>
  <si>
    <t>Year End Adj. - Transmission</t>
  </si>
  <si>
    <t>Total Voltage Adj.</t>
  </si>
  <si>
    <t>Total Demand Charges</t>
  </si>
  <si>
    <t>GS Non-TOD Base Revenue</t>
  </si>
  <si>
    <t>GENERAL SERVICE (CONTINUED)</t>
  </si>
  <si>
    <t>GS - Time-Of-Day</t>
  </si>
  <si>
    <t>Bills - (May-Oct)</t>
  </si>
  <si>
    <t>Bills - (Nov-Apr)</t>
  </si>
  <si>
    <t>kW (May-Oct)</t>
  </si>
  <si>
    <t>kW (Nov-Apr)</t>
  </si>
  <si>
    <t>GS-TOD Base Revenue</t>
  </si>
  <si>
    <t>Total GS Base Revenue</t>
  </si>
  <si>
    <t>FFF - GS</t>
  </si>
  <si>
    <t>FFF - GS-TOD</t>
  </si>
  <si>
    <t>LARGE GENERAL SERVICE</t>
  </si>
  <si>
    <t>LGS</t>
  </si>
  <si>
    <t>Total kW</t>
  </si>
  <si>
    <t>LGS Non-TOD Base Revenue</t>
  </si>
  <si>
    <t>LARGE GENERAL SERVICE (CONTINUED)</t>
  </si>
  <si>
    <t>LGS - Time-Of-Day</t>
  </si>
  <si>
    <t>LGS-TOD Base Revenue</t>
  </si>
  <si>
    <t>Total LGS Base Revenue</t>
  </si>
  <si>
    <t>FFF - LGS</t>
  </si>
  <si>
    <t>FFF - LGS-TOD</t>
  </si>
  <si>
    <t>LARGE INDUSTRIAL POWER SERVICE</t>
  </si>
  <si>
    <t xml:space="preserve">kW (May-Oct) </t>
  </si>
  <si>
    <t>Less Than 69 kV</t>
  </si>
  <si>
    <t>69 kV</t>
  </si>
  <si>
    <t>138 kV</t>
  </si>
  <si>
    <t>230 kV</t>
  </si>
  <si>
    <t>1st Block kWh</t>
  </si>
  <si>
    <t>(First 584 kWh Per kW)</t>
  </si>
  <si>
    <t xml:space="preserve"> Weather Adjustment</t>
  </si>
  <si>
    <t>2nd Block kWh</t>
  </si>
  <si>
    <t>(Remaining kWh)</t>
  </si>
  <si>
    <t>LIPS Non-TOD Base Revenue</t>
  </si>
  <si>
    <t>LIPS - Time-Of-Day</t>
  </si>
  <si>
    <t>Demand Charge</t>
  </si>
  <si>
    <t>34.5 kV</t>
  </si>
  <si>
    <t>LARGE INDUSTRIAL POWER SERVICE (CONTINUED)</t>
  </si>
  <si>
    <t>LIPS-TOD Base Revenue</t>
  </si>
  <si>
    <t>LIPS Base Revenue w/o IS</t>
  </si>
  <si>
    <t>Rider IS</t>
  </si>
  <si>
    <t>No Notice</t>
  </si>
  <si>
    <t>5 Minute Notice</t>
  </si>
  <si>
    <t>Total IS Rider</t>
  </si>
  <si>
    <t>Total LIPS Base Revenue</t>
  </si>
  <si>
    <t>EECRF (exc. Trans.)</t>
  </si>
  <si>
    <t>HRC - LIPS</t>
  </si>
  <si>
    <t>HRC - LIPS-IS</t>
  </si>
  <si>
    <t>SCO-2 (T &amp; D)</t>
  </si>
  <si>
    <t>SCO-2 (T only)</t>
  </si>
  <si>
    <t>SRC-2 (T &amp; D)</t>
  </si>
  <si>
    <t>SRC-2 (T only)</t>
  </si>
  <si>
    <t>TTC - LIPS</t>
  </si>
  <si>
    <t>TTC - LIPS-IS</t>
  </si>
  <si>
    <t>FFF - LIPS</t>
  </si>
  <si>
    <t>FFF - LIPS-TOD</t>
  </si>
  <si>
    <t/>
  </si>
  <si>
    <t xml:space="preserve">Revenue Change </t>
  </si>
  <si>
    <t xml:space="preserve">Percent Change </t>
  </si>
  <si>
    <t>LIGHTING SERVICE</t>
  </si>
  <si>
    <t>KWH</t>
  </si>
  <si>
    <t>PER</t>
  </si>
  <si>
    <t>TEST</t>
  </si>
  <si>
    <t>PRESENT RATES</t>
  </si>
  <si>
    <t>PROPOSED RATES</t>
  </si>
  <si>
    <t>LINE</t>
  </si>
  <si>
    <t xml:space="preserve">RATE </t>
  </si>
  <si>
    <t>LIGHTING</t>
  </si>
  <si>
    <t>LIGHT</t>
  </si>
  <si>
    <t>YEAR</t>
  </si>
  <si>
    <t>NO. OF</t>
  </si>
  <si>
    <t>POLE</t>
  </si>
  <si>
    <t xml:space="preserve"> </t>
  </si>
  <si>
    <t>NO</t>
  </si>
  <si>
    <t>CATEGORY</t>
  </si>
  <si>
    <t>RATE CODE</t>
  </si>
  <si>
    <t>TYPE</t>
  </si>
  <si>
    <t>LUMENS</t>
  </si>
  <si>
    <t>4000Hr</t>
  </si>
  <si>
    <t>LIGHTS</t>
  </si>
  <si>
    <t>RATE</t>
  </si>
  <si>
    <t>REVENUE</t>
  </si>
  <si>
    <t>(h)</t>
  </si>
  <si>
    <t>(i)</t>
  </si>
  <si>
    <t>(j)</t>
  </si>
  <si>
    <t>(k)</t>
  </si>
  <si>
    <t>(l)</t>
  </si>
  <si>
    <t>(m)</t>
  </si>
  <si>
    <t>NON-ROADWAY LIGHTING SERVICE</t>
  </si>
  <si>
    <t xml:space="preserve"> HIGH PRESSURE SODIUM</t>
  </si>
  <si>
    <t>ALCE,ALCE_U,ALCG</t>
  </si>
  <si>
    <t>4CE,4CG</t>
  </si>
  <si>
    <t>NRL</t>
  </si>
  <si>
    <t>ALCJ,ALCJ_U</t>
  </si>
  <si>
    <t>4CJ FLD</t>
  </si>
  <si>
    <t>ALCK,ALCK_U</t>
  </si>
  <si>
    <t>4CK FLD</t>
  </si>
  <si>
    <t>ALCR,ALCR_U</t>
  </si>
  <si>
    <t>4CR FLD</t>
  </si>
  <si>
    <t>ALCW;ALCW_U</t>
  </si>
  <si>
    <t>4CW Shoe</t>
  </si>
  <si>
    <t>ALCX;ALCX_U</t>
  </si>
  <si>
    <t>4CX Shoe</t>
  </si>
  <si>
    <t>ALCZ;ALCZ_U</t>
  </si>
  <si>
    <t>NA</t>
  </si>
  <si>
    <t>ALDA;ALDA_U</t>
  </si>
  <si>
    <t>4DA Acorn</t>
  </si>
  <si>
    <t>ALDB;ALDB_U</t>
  </si>
  <si>
    <t>4DB</t>
  </si>
  <si>
    <t>ALDC;ALDC_U</t>
  </si>
  <si>
    <t>4DC</t>
  </si>
  <si>
    <t>ALDD;ALDD_U</t>
  </si>
  <si>
    <t>4DD Col</t>
  </si>
  <si>
    <t xml:space="preserve"> MERCURY VAPOR</t>
  </si>
  <si>
    <t>ALCA;ALCA_U</t>
  </si>
  <si>
    <t>4CA LSE</t>
  </si>
  <si>
    <t>ALCB</t>
  </si>
  <si>
    <t>4CB LSE</t>
  </si>
  <si>
    <t>ALCC</t>
  </si>
  <si>
    <t>4CC LSE</t>
  </si>
  <si>
    <t>ALCD</t>
  </si>
  <si>
    <t>4CD LSE</t>
  </si>
  <si>
    <t>ALCL</t>
  </si>
  <si>
    <t>4CL FLD</t>
  </si>
  <si>
    <t>ALCM</t>
  </si>
  <si>
    <t>4CM FLD</t>
  </si>
  <si>
    <t>ALCN</t>
  </si>
  <si>
    <t>4CN FLD</t>
  </si>
  <si>
    <t>ALCO</t>
  </si>
  <si>
    <t>4CO FLD</t>
  </si>
  <si>
    <t xml:space="preserve"> METAL HALIDE</t>
  </si>
  <si>
    <t>ALCU,ALCU_U</t>
  </si>
  <si>
    <t>4CU FLD</t>
  </si>
  <si>
    <t>ALCS,ALCS_U</t>
  </si>
  <si>
    <t>4CS FLD</t>
  </si>
  <si>
    <t>ALCV;ALCV_U</t>
  </si>
  <si>
    <t>4CV Sec</t>
  </si>
  <si>
    <t>ALCY;ALCY_U</t>
  </si>
  <si>
    <t>4CY</t>
  </si>
  <si>
    <t>AREA LIGHTING SERVICE- LIGHT EMITTING DIODE (LED)</t>
  </si>
  <si>
    <t>ALEDA,ALEDA_U</t>
  </si>
  <si>
    <t>ALEDB,ALEDB_U</t>
  </si>
  <si>
    <t>ALEDC</t>
  </si>
  <si>
    <t>ALEDD</t>
  </si>
  <si>
    <t>ALEDE</t>
  </si>
  <si>
    <t>ALEDF</t>
  </si>
  <si>
    <t>ALEDG</t>
  </si>
  <si>
    <t>ALEDH</t>
  </si>
  <si>
    <t>ALEDJ</t>
  </si>
  <si>
    <t>RESIDENTIAL LIGHTING SERVICE (RLU)</t>
  </si>
  <si>
    <t>RL130</t>
  </si>
  <si>
    <t>130-39MV</t>
  </si>
  <si>
    <t>RL140</t>
  </si>
  <si>
    <t>140 MV</t>
  </si>
  <si>
    <t>RL150</t>
  </si>
  <si>
    <t>150 MV</t>
  </si>
  <si>
    <t>RL160</t>
  </si>
  <si>
    <t>160-69MV</t>
  </si>
  <si>
    <t>RL170</t>
  </si>
  <si>
    <t>170 MV</t>
  </si>
  <si>
    <t>RL180</t>
  </si>
  <si>
    <t>180-89MV</t>
  </si>
  <si>
    <t>RL190</t>
  </si>
  <si>
    <t>190-99HPS</t>
  </si>
  <si>
    <t>RLJA</t>
  </si>
  <si>
    <t>4JA MV</t>
  </si>
  <si>
    <t>RESIDENTIAL LIGHTING SERVICE -LED OPTION (RLU-LED)</t>
  </si>
  <si>
    <t>RL200</t>
  </si>
  <si>
    <t>RL210</t>
  </si>
  <si>
    <t>RL220</t>
  </si>
  <si>
    <t>RL230</t>
  </si>
  <si>
    <t>RL240</t>
  </si>
  <si>
    <t>ALCT,ALCT_U</t>
  </si>
  <si>
    <t>4CT</t>
  </si>
  <si>
    <t>STD WOOD POLE</t>
  </si>
  <si>
    <t>ALDE,ALDE_U</t>
  </si>
  <si>
    <t>4DE</t>
  </si>
  <si>
    <t>POLE, METAL 30 FT</t>
  </si>
  <si>
    <t>ALDF,ALDF_U</t>
  </si>
  <si>
    <t>4DF</t>
  </si>
  <si>
    <t>POLE, METAL 39 FT</t>
  </si>
  <si>
    <t>ALDG,ALDG_U</t>
  </si>
  <si>
    <t>4DG</t>
  </si>
  <si>
    <t>POLE, FIBERGLASS 18 FT</t>
  </si>
  <si>
    <t xml:space="preserve">ROADWAY LIGHTING SERVICE </t>
  </si>
  <si>
    <t>SHPA</t>
  </si>
  <si>
    <t>4PA  (A)</t>
  </si>
  <si>
    <t>RL</t>
  </si>
  <si>
    <t>SHPB</t>
  </si>
  <si>
    <t>4PB (B)</t>
  </si>
  <si>
    <t>SHPC</t>
  </si>
  <si>
    <t>4PC (A)</t>
  </si>
  <si>
    <t>SHPD</t>
  </si>
  <si>
    <t>SHPE; SHPE_U</t>
  </si>
  <si>
    <t>SHPF; SHPF_U</t>
  </si>
  <si>
    <t>SHPM; SHPM_U</t>
  </si>
  <si>
    <t>SHPN; SHPN_U</t>
  </si>
  <si>
    <t>SHPG,SHPG_U</t>
  </si>
  <si>
    <t>4PG,4PJ (A)</t>
  </si>
  <si>
    <t>SHPL</t>
  </si>
  <si>
    <t>4PL (C) LSE</t>
  </si>
  <si>
    <t>SHPO</t>
  </si>
  <si>
    <t>SHPP</t>
  </si>
  <si>
    <t>4PP</t>
  </si>
  <si>
    <t>SHP4</t>
  </si>
  <si>
    <t>4P4 (A) LSE</t>
  </si>
  <si>
    <t>SHKA</t>
  </si>
  <si>
    <t>4KA,WA,WJ</t>
  </si>
  <si>
    <t>SHKB,SHWK</t>
  </si>
  <si>
    <t>4KB,WK,WB</t>
  </si>
  <si>
    <t>SHKC</t>
  </si>
  <si>
    <t>4KC (A)</t>
  </si>
  <si>
    <t>SHKE</t>
  </si>
  <si>
    <t>4KE,WM,WD</t>
  </si>
  <si>
    <t>SHKG</t>
  </si>
  <si>
    <t>4KG,4MB (C)</t>
  </si>
  <si>
    <t>SHFD</t>
  </si>
  <si>
    <t>4FD (B)</t>
  </si>
  <si>
    <t>SHMA</t>
  </si>
  <si>
    <t>4MA (C)</t>
  </si>
  <si>
    <t>LED</t>
  </si>
  <si>
    <t>SLLA</t>
  </si>
  <si>
    <t>4LA</t>
  </si>
  <si>
    <t>SLLB</t>
  </si>
  <si>
    <t>4LB</t>
  </si>
  <si>
    <t>SLLC</t>
  </si>
  <si>
    <t>4LC</t>
  </si>
  <si>
    <t>SLLD</t>
  </si>
  <si>
    <t>4LD</t>
  </si>
  <si>
    <t>SLLE</t>
  </si>
  <si>
    <t>SLLG</t>
  </si>
  <si>
    <t>SLLH</t>
  </si>
  <si>
    <t>SLLL</t>
  </si>
  <si>
    <t>SLLM</t>
  </si>
  <si>
    <t>SLLN</t>
  </si>
  <si>
    <t>SLLO</t>
  </si>
  <si>
    <t>ENERGY ONLY</t>
  </si>
  <si>
    <t>SHGA</t>
  </si>
  <si>
    <t>4GA SHL(D)</t>
  </si>
  <si>
    <t>(ENERGY)</t>
  </si>
  <si>
    <t>SHXA</t>
  </si>
  <si>
    <t>4XA SHL(E)</t>
  </si>
  <si>
    <t>TOTAL LIGHTING</t>
  </si>
  <si>
    <t>RIDERS</t>
  </si>
  <si>
    <t>kWh</t>
  </si>
  <si>
    <t>TOTAL REVENUE</t>
  </si>
  <si>
    <t>REVENUE CHANGE</t>
  </si>
  <si>
    <t>PERCENT CHANGE</t>
  </si>
  <si>
    <t>STANDBY AND MAINTENANCE SERVICE</t>
  </si>
  <si>
    <t>Customer Charge</t>
  </si>
  <si>
    <t>Billing Demand - Standby Service</t>
  </si>
  <si>
    <t>Distribution (less than 69 kV)</t>
  </si>
  <si>
    <t>Transmission (69 kV and greater)</t>
  </si>
  <si>
    <t>Total Standby Charges</t>
  </si>
  <si>
    <t>Billing Demand - Maintenance Service</t>
  </si>
  <si>
    <t>28 Day Month</t>
  </si>
  <si>
    <t>kW - days</t>
  </si>
  <si>
    <t>30 Day Months</t>
  </si>
  <si>
    <t>31 Day Months</t>
  </si>
  <si>
    <t>Total Maintenance Charges</t>
  </si>
  <si>
    <t>Energy Charge: Less than 69 kV</t>
  </si>
  <si>
    <t>On-Peak kWh</t>
  </si>
  <si>
    <t>Off-Peak kWh</t>
  </si>
  <si>
    <t>Total Less than 69 kV</t>
  </si>
  <si>
    <t>Energy Charge: 69 kV or Greater</t>
  </si>
  <si>
    <t>Total 69 kV or Greater</t>
  </si>
  <si>
    <t>All kWh</t>
  </si>
  <si>
    <t>Total Base Revenue</t>
  </si>
  <si>
    <t>RENEWABLE PORTFOLIO STANDARD CALCULATION OPT-OUT CREDIT RIDER</t>
  </si>
  <si>
    <t>Test Year</t>
  </si>
  <si>
    <t>Applicable</t>
  </si>
  <si>
    <t>Energy</t>
  </si>
  <si>
    <t>Retail REC</t>
  </si>
  <si>
    <t>Rider</t>
  </si>
  <si>
    <t>@Plant</t>
  </si>
  <si>
    <t>Program</t>
  </si>
  <si>
    <t>@Meter</t>
  </si>
  <si>
    <t>RPSCOC</t>
  </si>
  <si>
    <t>Rate Class</t>
  </si>
  <si>
    <t>MWh (1)</t>
  </si>
  <si>
    <t>Allocation (1)</t>
  </si>
  <si>
    <t>Costs (2)</t>
  </si>
  <si>
    <t>MWh (3)</t>
  </si>
  <si>
    <t>per kWh</t>
  </si>
  <si>
    <t>Test Year REC Program Costs</t>
  </si>
  <si>
    <t>Residential Service</t>
  </si>
  <si>
    <t xml:space="preserve">Small General Service </t>
  </si>
  <si>
    <t xml:space="preserve">General Service </t>
  </si>
  <si>
    <t xml:space="preserve">Large General Service </t>
  </si>
  <si>
    <t>Large Industrial Power Service</t>
  </si>
  <si>
    <t>Lighting Service</t>
  </si>
  <si>
    <t>Total Texas Retail</t>
  </si>
  <si>
    <t>Notes:</t>
  </si>
  <si>
    <t>(1) See Schedule P-7.2. SMS and EAPS excluded from MWh.</t>
  </si>
  <si>
    <t>(2) Test Year REC Program Costs from COS AJ21.</t>
  </si>
  <si>
    <t>(3) SMS and EAPS excluded from MWh.</t>
  </si>
  <si>
    <t>ERRATA</t>
  </si>
  <si>
    <t xml:space="preserve"> PAGE 16 OF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</si>
</sst>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\(&quot;$&quot;#,##0.000000\)"/>
    <numFmt numFmtId="165" formatCode="0.0000%"/>
    <numFmt numFmtId="166" formatCode="&quot;$&quot;#,##0.00000_);\(&quot;$&quot;#,##0.00000\)"/>
    <numFmt numFmtId="167" formatCode=";;;"/>
    <numFmt numFmtId="168" formatCode="0_)"/>
    <numFmt numFmtId="169" formatCode="0.0_)"/>
    <numFmt numFmtId="170" formatCode="_(* #,##0_);_(* \(#,##0\);_(* &quot;-&quot;??_);_(@_)"/>
    <numFmt numFmtId="171" formatCode="0.000%"/>
    <numFmt numFmtId="172" formatCode="_(&quot;$&quot;* #,##0_);_(&quot;$&quot;* \(#,##0\);_(&quot;$&quot;* &quot;-&quot;??_);_(@_)"/>
    <numFmt numFmtId="173" formatCode="_(&quot;$&quot;* #,##0.00000_);_(&quot;$&quot;* \(#,##0.00000\);_(&quot;$&quot;* &quot;-&quot;??_);_(@_)"/>
    <numFmt numFmtId="174" formatCode="_(&quot;$&quot;* #,##0.000000_);_(&quot;$&quot;* \(#,##0.000000\);_(&quot;$&quot;* &quot;-&quot;??_);_(@_)"/>
    <numFmt numFmtId="175" formatCode="[$-409]mmmm\-yy;@"/>
    <numFmt numFmtId="176" formatCode="&quot;$&quot;#,##0.000_);\(&quot;$&quot;#,##0.000\)"/>
    <numFmt numFmtId="177" formatCode="_(* #,##0_);[Red]_(* \(#,##0\);_(* &quot;-&quot;??_);_(@_)"/>
    <numFmt numFmtId="178" formatCode="_(* &quot;$&quot;#,##0.00_);[Red]_(* \(&quot;$&quot;#,##0.00\);_(* &quot;-&quot;??_);_(@_)"/>
    <numFmt numFmtId="179" formatCode="_(* &quot;$&quot;#,##0.00000_);[Red]_(* \(&quot;$&quot;#,##0.00000\);_(* &quot;-&quot;??_);_(@_)"/>
    <numFmt numFmtId="180" formatCode="_(* &quot;$&quot;#,##0.000000_);[Red]_(* \(&quot;$&quot;#,##0.000000\);_(* &quot;-&quot;??_);_(@_)"/>
    <numFmt numFmtId="181" formatCode="_(* &quot;$&quot;#,##0_);[Red]_(* \(&quot;$&quot;#,##0\);_(* &quot;-&quot;??_);_(@_)"/>
    <numFmt numFmtId="182" formatCode="_(&quot;$&quot;* #,##0.000_);_(&quot;$&quot;* \(#,##0.000\);_(&quot;$&quot;* &quot;-&quot;??_);_(@_)"/>
    <numFmt numFmtId="183" formatCode="_(* #,##0.00%_);[Red]_(* \(#,##0.00%\);_(* &quot;-&quot;??_);_(@_)"/>
    <numFmt numFmtId="184" formatCode="0.00000%"/>
    <numFmt numFmtId="185" formatCode="_(* #,##0_);[Red]_(* \(#,##0\);_(* &quot;-  &quot;_);_(@_)"/>
    <numFmt numFmtId="186" formatCode="_(* &quot;$&quot;#,##0_);_(* \(&quot;$&quot;#,##0\);_(* &quot;-  &quot;_);_(@_)"/>
    <numFmt numFmtId="187" formatCode="_(* #,##0.000000_);_(* \(#,##0.000000\);_(* &quot;-&quot;??_);_(@_)"/>
    <numFmt numFmtId="188" formatCode="0.0000000_);[Red]\(0.0000000\)"/>
    <numFmt numFmtId="189" formatCode="#,##0.0000000_);[Red]\(#,##0.0000000\)"/>
    <numFmt numFmtId="190" formatCode="_(* #,##0_);_(* \(#,##0\);_(* 0_);_(@_)"/>
    <numFmt numFmtId="191" formatCode="0.00000000%"/>
  </numFmts>
  <fonts count="67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sz val="10"/>
      <color indexed="14"/>
      <name val="Arial"/>
      <family val="2"/>
    </font>
    <font>
      <sz val="8"/>
      <name val="Arial"/>
      <family val="2"/>
    </font>
    <font>
      <u val="singleAccounting"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u/>
      <sz val="10"/>
      <name val="Arial"/>
      <family val="2"/>
    </font>
    <font>
      <u/>
      <sz val="10"/>
      <color indexed="10"/>
      <name val="Arial"/>
      <family val="2"/>
    </font>
    <font>
      <sz val="10"/>
      <color rgb="FFFF00FF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name val="MS Sans Serif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62"/>
      <name val="Cambria"/>
      <family val="2"/>
    </font>
    <font>
      <b/>
      <sz val="10"/>
      <color indexed="8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u val="singleAccounting"/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Times New Roman"/>
      <family val="2"/>
    </font>
    <font>
      <b/>
      <sz val="10"/>
      <name val="Arial"/>
      <family val="2"/>
    </font>
    <font>
      <i/>
      <sz val="1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19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" fillId="0" borderId="0"/>
    <xf numFmtId="9" fontId="11" fillId="0" borderId="0" applyFont="0" applyFill="0" applyBorder="0" applyAlignment="0" applyProtection="0"/>
    <xf numFmtId="0" fontId="24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6" fillId="2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5" borderId="14" applyNumberFormat="0" applyAlignment="0" applyProtection="0"/>
    <xf numFmtId="0" fontId="29" fillId="15" borderId="15" applyNumberFormat="0" applyAlignment="0" applyProtection="0"/>
    <xf numFmtId="43" fontId="25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25" fillId="0" borderId="0" applyNumberFormat="0" applyFont="0" applyFill="0" applyAlignment="0"/>
    <xf numFmtId="0" fontId="3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14" applyNumberFormat="0" applyAlignment="0" applyProtection="0"/>
    <xf numFmtId="0" fontId="36" fillId="0" borderId="19" applyNumberFormat="0" applyFill="0" applyAlignment="0" applyProtection="0"/>
    <xf numFmtId="0" fontId="37" fillId="7" borderId="0" applyNumberFormat="0" applyBorder="0" applyAlignment="0" applyProtection="0"/>
    <xf numFmtId="0" fontId="25" fillId="4" borderId="20" applyNumberFormat="0" applyFont="0" applyAlignment="0" applyProtection="0"/>
    <xf numFmtId="0" fontId="38" fillId="5" borderId="21" applyNumberFormat="0" applyAlignment="0" applyProtection="0"/>
    <xf numFmtId="9" fontId="2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0" fillId="0" borderId="0"/>
    <xf numFmtId="37" fontId="11" fillId="0" borderId="0"/>
    <xf numFmtId="0" fontId="42" fillId="0" borderId="0"/>
    <xf numFmtId="0" fontId="11" fillId="0" borderId="0"/>
    <xf numFmtId="9" fontId="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0" fontId="14" fillId="0" borderId="0"/>
    <xf numFmtId="38" fontId="14" fillId="0" borderId="0" applyNumberFormat="0" applyFont="0" applyFill="0" applyAlignment="0"/>
    <xf numFmtId="0" fontId="14" fillId="4" borderId="20" applyNumberFormat="0" applyFont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37" fontId="11" fillId="0" borderId="0"/>
    <xf numFmtId="0" fontId="11" fillId="0" borderId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0" fontId="6" fillId="0" borderId="0"/>
    <xf numFmtId="0" fontId="14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9" fillId="0" borderId="24" applyNumberFormat="0" applyFill="0" applyAlignment="0" applyProtection="0"/>
    <xf numFmtId="0" fontId="50" fillId="0" borderId="25" applyNumberFormat="0" applyFill="0" applyAlignment="0" applyProtection="0"/>
    <xf numFmtId="0" fontId="50" fillId="0" borderId="0" applyNumberFormat="0" applyFill="0" applyBorder="0" applyAlignment="0" applyProtection="0"/>
    <xf numFmtId="0" fontId="51" fillId="17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20" borderId="26" applyNumberFormat="0" applyAlignment="0" applyProtection="0"/>
    <xf numFmtId="0" fontId="55" fillId="21" borderId="27" applyNumberFormat="0" applyAlignment="0" applyProtection="0"/>
    <xf numFmtId="0" fontId="56" fillId="21" borderId="26" applyNumberFormat="0" applyAlignment="0" applyProtection="0"/>
    <xf numFmtId="0" fontId="57" fillId="0" borderId="28" applyNumberFormat="0" applyFill="0" applyAlignment="0" applyProtection="0"/>
    <xf numFmtId="0" fontId="58" fillId="22" borderId="29" applyNumberFormat="0" applyAlignment="0" applyProtection="0"/>
    <xf numFmtId="0" fontId="4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31" applyNumberFormat="0" applyFill="0" applyAlignment="0" applyProtection="0"/>
    <xf numFmtId="0" fontId="61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61" fillId="47" borderId="0" applyNumberFormat="0" applyBorder="0" applyAlignment="0" applyProtection="0"/>
    <xf numFmtId="0" fontId="4" fillId="0" borderId="0"/>
    <xf numFmtId="0" fontId="3" fillId="0" borderId="0"/>
    <xf numFmtId="0" fontId="3" fillId="23" borderId="3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0" fontId="11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0" borderId="0"/>
    <xf numFmtId="0" fontId="1" fillId="23" borderId="30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1" fillId="0" borderId="0"/>
    <xf numFmtId="9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1">
    <xf numFmtId="0" fontId="0" fillId="0" borderId="0" xfId="0"/>
    <xf numFmtId="0" fontId="11" fillId="0" borderId="0" xfId="0" applyFont="1" applyAlignment="1"/>
    <xf numFmtId="43" fontId="11" fillId="0" borderId="0" xfId="1" applyFont="1" applyAlignment="1"/>
    <xf numFmtId="166" fontId="19" fillId="0" borderId="0" xfId="0" applyNumberFormat="1" applyFont="1" applyAlignment="1" applyProtection="1"/>
    <xf numFmtId="0" fontId="11" fillId="0" borderId="0" xfId="0" applyFont="1" applyBorder="1" applyAlignment="1"/>
    <xf numFmtId="172" fontId="11" fillId="0" borderId="0" xfId="0" applyNumberFormat="1" applyFont="1" applyAlignment="1"/>
    <xf numFmtId="37" fontId="11" fillId="0" borderId="0" xfId="0" applyNumberFormat="1" applyFont="1" applyFill="1" applyAlignment="1" applyProtection="1"/>
    <xf numFmtId="37" fontId="11" fillId="0" borderId="2" xfId="0" applyNumberFormat="1" applyFont="1" applyFill="1" applyBorder="1" applyAlignment="1" applyProtection="1"/>
    <xf numFmtId="0" fontId="11" fillId="0" borderId="0" xfId="0" applyFont="1" applyFill="1" applyAlignment="1"/>
    <xf numFmtId="0" fontId="11" fillId="0" borderId="0" xfId="0" quotePrefix="1" applyFont="1" applyFill="1" applyAlignment="1">
      <alignment horizontal="left"/>
    </xf>
    <xf numFmtId="164" fontId="11" fillId="0" borderId="0" xfId="0" applyNumberFormat="1" applyFont="1" applyAlignment="1" applyProtection="1"/>
    <xf numFmtId="168" fontId="11" fillId="0" borderId="0" xfId="0" applyNumberFormat="1" applyFont="1" applyFill="1" applyAlignment="1" applyProtection="1"/>
    <xf numFmtId="0" fontId="11" fillId="0" borderId="0" xfId="0" applyFont="1" applyFill="1" applyAlignment="1">
      <alignment horizontal="left"/>
    </xf>
    <xf numFmtId="164" fontId="11" fillId="0" borderId="0" xfId="0" applyNumberFormat="1" applyFont="1" applyAlignment="1"/>
    <xf numFmtId="37" fontId="11" fillId="0" borderId="0" xfId="0" applyNumberFormat="1" applyFont="1" applyFill="1" applyBorder="1" applyAlignment="1" applyProtection="1"/>
    <xf numFmtId="5" fontId="11" fillId="0" borderId="0" xfId="0" applyNumberFormat="1" applyFont="1" applyBorder="1" applyAlignment="1" applyProtection="1"/>
    <xf numFmtId="164" fontId="11" fillId="0" borderId="0" xfId="0" applyNumberFormat="1" applyFont="1" applyBorder="1" applyAlignment="1" applyProtection="1"/>
    <xf numFmtId="37" fontId="11" fillId="0" borderId="3" xfId="0" applyNumberFormat="1" applyFont="1" applyFill="1" applyBorder="1" applyAlignment="1" applyProtection="1"/>
    <xf numFmtId="37" fontId="13" fillId="0" borderId="0" xfId="0" applyNumberFormat="1" applyFont="1" applyFill="1" applyAlignment="1" applyProtection="1">
      <alignment vertical="center"/>
    </xf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vertical="center"/>
    </xf>
    <xf numFmtId="0" fontId="0" fillId="0" borderId="0" xfId="0" applyFill="1"/>
    <xf numFmtId="172" fontId="11" fillId="0" borderId="0" xfId="2" applyNumberFormat="1" applyFont="1" applyFill="1" applyAlignment="1" applyProtection="1"/>
    <xf numFmtId="9" fontId="11" fillId="0" borderId="0" xfId="4" applyFont="1"/>
    <xf numFmtId="166" fontId="23" fillId="0" borderId="0" xfId="0" quotePrefix="1" applyNumberFormat="1" applyFont="1" applyAlignment="1" applyProtection="1"/>
    <xf numFmtId="0" fontId="11" fillId="0" borderId="0" xfId="0" applyFont="1" applyAlignment="1">
      <alignment horizontal="center"/>
    </xf>
    <xf numFmtId="44" fontId="11" fillId="0" borderId="0" xfId="0" applyNumberFormat="1" applyFont="1" applyAlignment="1"/>
    <xf numFmtId="0" fontId="11" fillId="0" borderId="0" xfId="0" applyFont="1" applyAlignment="1">
      <alignment horizontal="right"/>
    </xf>
    <xf numFmtId="0" fontId="11" fillId="0" borderId="0" xfId="0" quotePrefix="1" applyFont="1" applyFill="1" applyBorder="1" applyAlignment="1">
      <alignment horizontal="right"/>
    </xf>
    <xf numFmtId="0" fontId="11" fillId="0" borderId="0" xfId="0" applyFont="1" applyFill="1" applyAlignment="1">
      <alignment horizontal="centerContinuous"/>
    </xf>
    <xf numFmtId="0" fontId="11" fillId="0" borderId="0" xfId="0" applyFont="1" applyFill="1" applyBorder="1" applyAlignment="1">
      <alignment horizontal="left"/>
    </xf>
    <xf numFmtId="0" fontId="11" fillId="0" borderId="0" xfId="0" quotePrefix="1" applyFont="1" applyFill="1" applyBorder="1" applyAlignment="1">
      <alignment horizontal="left"/>
    </xf>
    <xf numFmtId="0" fontId="11" fillId="0" borderId="0" xfId="0" quotePrefix="1" applyFont="1" applyFill="1" applyAlignment="1">
      <alignment horizontal="left" vertical="center"/>
    </xf>
    <xf numFmtId="0" fontId="11" fillId="0" borderId="0" xfId="0" quotePrefix="1" applyFont="1" applyFill="1" applyAlignment="1">
      <alignment horizontal="center"/>
    </xf>
    <xf numFmtId="0" fontId="14" fillId="0" borderId="0" xfId="0" applyFont="1" applyFill="1"/>
    <xf numFmtId="0" fontId="11" fillId="0" borderId="0" xfId="0" applyFont="1" applyFill="1" applyAlignment="1">
      <alignment horizontal="centerContinuous" vertical="center"/>
    </xf>
    <xf numFmtId="0" fontId="11" fillId="0" borderId="0" xfId="0" quotePrefix="1" applyFont="1" applyFill="1" applyAlignment="1">
      <alignment horizontal="left" indent="1"/>
    </xf>
    <xf numFmtId="172" fontId="11" fillId="0" borderId="0" xfId="2" applyNumberFormat="1" applyFont="1" applyBorder="1" applyAlignment="1">
      <alignment horizontal="right"/>
    </xf>
    <xf numFmtId="167" fontId="11" fillId="0" borderId="0" xfId="0" applyNumberFormat="1" applyFont="1" applyBorder="1" applyAlignment="1"/>
    <xf numFmtId="164" fontId="13" fillId="0" borderId="0" xfId="0" applyNumberFormat="1" applyFont="1" applyBorder="1" applyAlignment="1" applyProtection="1"/>
    <xf numFmtId="164" fontId="11" fillId="0" borderId="0" xfId="0" applyNumberFormat="1" applyFont="1" applyBorder="1" applyAlignment="1"/>
    <xf numFmtId="0" fontId="11" fillId="0" borderId="0" xfId="5" applyFont="1" applyAlignment="1"/>
    <xf numFmtId="0" fontId="11" fillId="0" borderId="0" xfId="5" quotePrefix="1" applyFont="1" applyBorder="1" applyAlignment="1">
      <alignment horizontal="right"/>
    </xf>
    <xf numFmtId="0" fontId="11" fillId="0" borderId="0" xfId="5" applyFont="1"/>
    <xf numFmtId="0" fontId="11" fillId="0" borderId="0" xfId="5" applyFont="1" applyAlignment="1">
      <alignment horizontal="centerContinuous"/>
    </xf>
    <xf numFmtId="0" fontId="11" fillId="0" borderId="0" xfId="5" quotePrefix="1" applyFont="1" applyAlignment="1">
      <alignment horizontal="center"/>
    </xf>
    <xf numFmtId="37" fontId="11" fillId="0" borderId="0" xfId="5" applyNumberFormat="1" applyFont="1" applyFill="1" applyAlignment="1" applyProtection="1"/>
    <xf numFmtId="0" fontId="11" fillId="0" borderId="0" xfId="5" quotePrefix="1" applyFont="1" applyAlignment="1">
      <alignment horizontal="left"/>
    </xf>
    <xf numFmtId="0" fontId="11" fillId="0" borderId="0" xfId="5" applyFont="1" applyAlignment="1">
      <alignment horizontal="left"/>
    </xf>
    <xf numFmtId="7" fontId="11" fillId="0" borderId="0" xfId="5" applyNumberFormat="1" applyFont="1" applyAlignment="1" applyProtection="1"/>
    <xf numFmtId="175" fontId="11" fillId="0" borderId="0" xfId="5" applyNumberFormat="1" applyFont="1" applyAlignment="1">
      <alignment horizontal="center"/>
    </xf>
    <xf numFmtId="37" fontId="11" fillId="0" borderId="0" xfId="5" applyNumberFormat="1" applyFont="1" applyAlignment="1" applyProtection="1"/>
    <xf numFmtId="175" fontId="11" fillId="0" borderId="0" xfId="5" applyNumberFormat="1" applyFont="1" applyAlignment="1">
      <alignment horizontal="left"/>
    </xf>
    <xf numFmtId="37" fontId="11" fillId="0" borderId="0" xfId="5" applyNumberFormat="1" applyFont="1" applyFill="1" applyAlignment="1"/>
    <xf numFmtId="164" fontId="11" fillId="0" borderId="0" xfId="5" applyNumberFormat="1" applyFont="1" applyAlignment="1" applyProtection="1"/>
    <xf numFmtId="0" fontId="11" fillId="0" borderId="0" xfId="5" applyFont="1" applyFill="1" applyAlignment="1"/>
    <xf numFmtId="37" fontId="11" fillId="0" borderId="0" xfId="5" applyNumberFormat="1" applyFont="1" applyAlignment="1"/>
    <xf numFmtId="37" fontId="11" fillId="0" borderId="0" xfId="5" applyNumberFormat="1" applyFont="1" applyFill="1" applyBorder="1" applyAlignment="1" applyProtection="1"/>
    <xf numFmtId="166" fontId="11" fillId="0" borderId="0" xfId="5" applyNumberFormat="1" applyFont="1" applyAlignment="1" applyProtection="1"/>
    <xf numFmtId="172" fontId="11" fillId="0" borderId="0" xfId="5" applyNumberFormat="1" applyFont="1" applyAlignment="1"/>
    <xf numFmtId="7" fontId="11" fillId="0" borderId="0" xfId="5" applyNumberFormat="1" applyFont="1" applyAlignment="1"/>
    <xf numFmtId="166" fontId="11" fillId="0" borderId="0" xfId="0" applyNumberFormat="1" applyFont="1" applyFill="1" applyAlignment="1" applyProtection="1"/>
    <xf numFmtId="0" fontId="11" fillId="0" borderId="0" xfId="5" applyFont="1" applyAlignment="1">
      <alignment horizontal="left" indent="1"/>
    </xf>
    <xf numFmtId="175" fontId="11" fillId="0" borderId="0" xfId="5" applyNumberFormat="1" applyFont="1" applyAlignment="1">
      <alignment horizontal="left" indent="2"/>
    </xf>
    <xf numFmtId="0" fontId="11" fillId="0" borderId="0" xfId="5" applyFont="1" applyBorder="1" applyAlignment="1">
      <alignment horizontal="center"/>
    </xf>
    <xf numFmtId="44" fontId="11" fillId="0" borderId="0" xfId="2" applyFont="1" applyAlignment="1"/>
    <xf numFmtId="44" fontId="11" fillId="0" borderId="0" xfId="2" applyFont="1"/>
    <xf numFmtId="173" fontId="11" fillId="0" borderId="0" xfId="2" applyNumberFormat="1" applyFont="1"/>
    <xf numFmtId="44" fontId="0" fillId="0" borderId="0" xfId="0" applyNumberFormat="1"/>
    <xf numFmtId="174" fontId="11" fillId="0" borderId="0" xfId="2" applyNumberFormat="1" applyFont="1" applyAlignment="1"/>
    <xf numFmtId="177" fontId="11" fillId="0" borderId="0" xfId="0" applyNumberFormat="1" applyFont="1" applyAlignment="1"/>
    <xf numFmtId="177" fontId="13" fillId="0" borderId="0" xfId="0" applyNumberFormat="1" applyFont="1" applyFill="1" applyAlignment="1" applyProtection="1">
      <alignment vertical="center"/>
    </xf>
    <xf numFmtId="178" fontId="13" fillId="0" borderId="0" xfId="0" applyNumberFormat="1" applyFont="1" applyFill="1" applyAlignment="1" applyProtection="1">
      <alignment vertical="center"/>
    </xf>
    <xf numFmtId="178" fontId="11" fillId="0" borderId="0" xfId="0" applyNumberFormat="1" applyFont="1" applyFill="1" applyAlignment="1" applyProtection="1">
      <alignment vertical="center"/>
    </xf>
    <xf numFmtId="177" fontId="11" fillId="0" borderId="0" xfId="0" applyNumberFormat="1" applyFont="1" applyFill="1" applyAlignment="1" applyProtection="1"/>
    <xf numFmtId="177" fontId="11" fillId="0" borderId="0" xfId="0" applyNumberFormat="1" applyFont="1" applyFill="1" applyBorder="1" applyAlignment="1" applyProtection="1"/>
    <xf numFmtId="177" fontId="17" fillId="0" borderId="0" xfId="0" applyNumberFormat="1" applyFont="1" applyFill="1" applyBorder="1" applyAlignment="1" applyProtection="1"/>
    <xf numFmtId="178" fontId="11" fillId="0" borderId="0" xfId="0" applyNumberFormat="1" applyFont="1" applyFill="1" applyAlignment="1" applyProtection="1"/>
    <xf numFmtId="170" fontId="11" fillId="0" borderId="0" xfId="1" applyNumberFormat="1" applyFont="1" applyAlignment="1"/>
    <xf numFmtId="0" fontId="44" fillId="0" borderId="0" xfId="0" applyFont="1"/>
    <xf numFmtId="37" fontId="11" fillId="0" borderId="0" xfId="0" quotePrefix="1" applyNumberFormat="1" applyFont="1" applyFill="1" applyAlignment="1" applyProtection="1"/>
    <xf numFmtId="37" fontId="11" fillId="0" borderId="1" xfId="0" applyNumberFormat="1" applyFont="1" applyFill="1" applyBorder="1" applyAlignment="1" applyProtection="1"/>
    <xf numFmtId="37" fontId="11" fillId="0" borderId="0" xfId="0" quotePrefix="1" applyNumberFormat="1" applyFont="1" applyFill="1" applyBorder="1" applyAlignment="1" applyProtection="1"/>
    <xf numFmtId="37" fontId="11" fillId="0" borderId="1" xfId="0" quotePrefix="1" applyNumberFormat="1" applyFont="1" applyFill="1" applyBorder="1" applyAlignment="1" applyProtection="1"/>
    <xf numFmtId="37" fontId="11" fillId="0" borderId="3" xfId="0" applyNumberFormat="1" applyFont="1" applyFill="1" applyBorder="1" applyAlignment="1"/>
    <xf numFmtId="7" fontId="11" fillId="0" borderId="0" xfId="0" applyNumberFormat="1" applyFont="1" applyFill="1" applyAlignment="1" applyProtection="1"/>
    <xf numFmtId="185" fontId="5" fillId="0" borderId="0" xfId="94" applyNumberFormat="1"/>
    <xf numFmtId="185" fontId="46" fillId="0" borderId="0" xfId="94" applyNumberFormat="1" applyFont="1"/>
    <xf numFmtId="0" fontId="11" fillId="0" borderId="0" xfId="5" quotePrefix="1" applyFont="1" applyAlignment="1">
      <alignment horizontal="centerContinuous"/>
    </xf>
    <xf numFmtId="0" fontId="17" fillId="0" borderId="0" xfId="5" applyFont="1" applyBorder="1" applyAlignment="1">
      <alignment horizontal="centerContinuous"/>
    </xf>
    <xf numFmtId="181" fontId="11" fillId="0" borderId="0" xfId="0" applyNumberFormat="1" applyFont="1" applyAlignment="1"/>
    <xf numFmtId="182" fontId="11" fillId="0" borderId="0" xfId="2" applyNumberFormat="1" applyFont="1" applyAlignment="1"/>
    <xf numFmtId="165" fontId="11" fillId="0" borderId="0" xfId="4" applyNumberFormat="1" applyFont="1" applyAlignment="1"/>
    <xf numFmtId="187" fontId="11" fillId="0" borderId="0" xfId="1" applyNumberFormat="1" applyFont="1" applyAlignment="1"/>
    <xf numFmtId="0" fontId="21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78" fontId="13" fillId="0" borderId="0" xfId="0" applyNumberFormat="1" applyFont="1" applyFill="1" applyAlignment="1">
      <alignment vertical="center"/>
    </xf>
    <xf numFmtId="179" fontId="13" fillId="0" borderId="0" xfId="0" applyNumberFormat="1" applyFont="1" applyFill="1" applyAlignment="1" applyProtection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3" fontId="0" fillId="0" borderId="0" xfId="0" applyNumberFormat="1" applyFill="1"/>
    <xf numFmtId="186" fontId="11" fillId="0" borderId="0" xfId="5" applyNumberFormat="1" applyFont="1" applyAlignment="1"/>
    <xf numFmtId="10" fontId="11" fillId="0" borderId="0" xfId="5" applyNumberFormat="1" applyFont="1" applyAlignment="1"/>
    <xf numFmtId="184" fontId="11" fillId="0" borderId="0" xfId="4" applyNumberFormat="1" applyFont="1" applyAlignment="1"/>
    <xf numFmtId="0" fontId="11" fillId="0" borderId="0" xfId="0" applyFont="1"/>
    <xf numFmtId="172" fontId="11" fillId="0" borderId="0" xfId="2" applyNumberFormat="1" applyFont="1" applyAlignment="1" applyProtection="1"/>
    <xf numFmtId="172" fontId="11" fillId="0" borderId="0" xfId="2" applyNumberFormat="1" applyFont="1" applyBorder="1" applyAlignment="1" applyProtection="1"/>
    <xf numFmtId="172" fontId="11" fillId="0" borderId="0" xfId="2" applyNumberFormat="1" applyFont="1" applyAlignment="1"/>
    <xf numFmtId="172" fontId="11" fillId="0" borderId="0" xfId="2" applyNumberFormat="1" applyFont="1" applyAlignment="1">
      <alignment horizontal="centerContinuous"/>
    </xf>
    <xf numFmtId="172" fontId="11" fillId="0" borderId="0" xfId="2" applyNumberFormat="1" applyFont="1" applyAlignment="1">
      <alignment horizontal="right"/>
    </xf>
    <xf numFmtId="7" fontId="11" fillId="0" borderId="0" xfId="0" applyNumberFormat="1" applyFont="1"/>
    <xf numFmtId="172" fontId="11" fillId="0" borderId="0" xfId="0" applyNumberFormat="1" applyFont="1"/>
    <xf numFmtId="7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44" fontId="11" fillId="0" borderId="0" xfId="0" applyNumberFormat="1" applyFont="1"/>
    <xf numFmtId="10" fontId="11" fillId="0" borderId="0" xfId="4" applyNumberFormat="1" applyFont="1" applyAlignment="1"/>
    <xf numFmtId="186" fontId="11" fillId="0" borderId="0" xfId="2" applyNumberFormat="1" applyFont="1" applyAlignment="1"/>
    <xf numFmtId="186" fontId="11" fillId="0" borderId="0" xfId="2" applyNumberFormat="1" applyFont="1" applyAlignment="1" applyProtection="1"/>
    <xf numFmtId="186" fontId="11" fillId="0" borderId="0" xfId="2" applyNumberFormat="1" applyFont="1" applyBorder="1" applyAlignment="1" applyProtection="1"/>
    <xf numFmtId="186" fontId="11" fillId="0" borderId="0" xfId="2" applyNumberFormat="1" applyFont="1" applyBorder="1" applyAlignment="1"/>
    <xf numFmtId="186" fontId="17" fillId="0" borderId="0" xfId="2" applyNumberFormat="1" applyFont="1" applyAlignment="1" applyProtection="1"/>
    <xf numFmtId="186" fontId="11" fillId="0" borderId="0" xfId="0" applyNumberFormat="1" applyFont="1" applyFill="1" applyBorder="1" applyAlignment="1">
      <alignment horizontal="right"/>
    </xf>
    <xf numFmtId="10" fontId="11" fillId="0" borderId="0" xfId="0" applyNumberFormat="1" applyFont="1"/>
    <xf numFmtId="186" fontId="11" fillId="0" borderId="0" xfId="5" applyNumberFormat="1" applyFont="1"/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Continuous" vertical="center"/>
    </xf>
    <xf numFmtId="0" fontId="11" fillId="0" borderId="0" xfId="0" quotePrefix="1" applyFont="1" applyFill="1" applyAlignment="1">
      <alignment horizontal="centerContinuous" vertical="center"/>
    </xf>
    <xf numFmtId="181" fontId="11" fillId="0" borderId="0" xfId="2" applyNumberFormat="1" applyFont="1" applyFill="1" applyAlignment="1" applyProtection="1"/>
    <xf numFmtId="181" fontId="11" fillId="0" borderId="0" xfId="2" applyNumberFormat="1" applyFont="1" applyFill="1" applyBorder="1" applyAlignment="1" applyProtection="1"/>
    <xf numFmtId="177" fontId="11" fillId="0" borderId="0" xfId="0" applyNumberFormat="1" applyFont="1" applyFill="1" applyAlignment="1"/>
    <xf numFmtId="181" fontId="11" fillId="0" borderId="0" xfId="2" applyNumberFormat="1" applyFont="1" applyFill="1" applyAlignment="1"/>
    <xf numFmtId="179" fontId="11" fillId="0" borderId="0" xfId="0" applyNumberFormat="1" applyFont="1" applyFill="1" applyAlignment="1" applyProtection="1"/>
    <xf numFmtId="0" fontId="13" fillId="0" borderId="0" xfId="0" applyFont="1" applyFill="1" applyAlignment="1"/>
    <xf numFmtId="166" fontId="19" fillId="0" borderId="0" xfId="0" applyNumberFormat="1" applyFont="1" applyFill="1" applyAlignment="1" applyProtection="1"/>
    <xf numFmtId="180" fontId="11" fillId="0" borderId="0" xfId="0" applyNumberFormat="1" applyFont="1" applyFill="1" applyAlignment="1" applyProtection="1"/>
    <xf numFmtId="0" fontId="11" fillId="0" borderId="0" xfId="0" quotePrefix="1" applyFont="1" applyFill="1" applyBorder="1" applyAlignment="1">
      <alignment horizontal="left" indent="1"/>
    </xf>
    <xf numFmtId="37" fontId="11" fillId="0" borderId="0" xfId="0" applyNumberFormat="1" applyFont="1" applyFill="1" applyAlignment="1"/>
    <xf numFmtId="172" fontId="11" fillId="0" borderId="0" xfId="2" applyNumberFormat="1" applyFont="1" applyFill="1" applyAlignment="1"/>
    <xf numFmtId="181" fontId="41" fillId="0" borderId="0" xfId="2" applyNumberFormat="1" applyFont="1" applyFill="1" applyAlignment="1" applyProtection="1"/>
    <xf numFmtId="188" fontId="11" fillId="0" borderId="0" xfId="4" applyNumberFormat="1" applyFont="1" applyFill="1" applyAlignment="1" applyProtection="1"/>
    <xf numFmtId="172" fontId="11" fillId="0" borderId="2" xfId="2" applyNumberFormat="1" applyFont="1" applyFill="1" applyBorder="1" applyAlignment="1" applyProtection="1"/>
    <xf numFmtId="172" fontId="11" fillId="0" borderId="0" xfId="2" applyNumberFormat="1" applyFont="1" applyFill="1" applyBorder="1" applyAlignment="1" applyProtection="1"/>
    <xf numFmtId="167" fontId="11" fillId="0" borderId="0" xfId="0" applyNumberFormat="1" applyFont="1" applyFill="1" applyAlignment="1" applyProtection="1"/>
    <xf numFmtId="183" fontId="11" fillId="0" borderId="0" xfId="0" applyNumberFormat="1" applyFont="1" applyFill="1" applyAlignment="1"/>
    <xf numFmtId="172" fontId="11" fillId="0" borderId="0" xfId="2" applyNumberFormat="1" applyFont="1" applyFill="1" applyAlignment="1">
      <alignment horizontal="centerContinuous"/>
    </xf>
    <xf numFmtId="172" fontId="11" fillId="0" borderId="3" xfId="2" applyNumberFormat="1" applyFont="1" applyFill="1" applyBorder="1" applyAlignment="1" applyProtection="1"/>
    <xf numFmtId="7" fontId="13" fillId="0" borderId="0" xfId="0" applyNumberFormat="1" applyFont="1" applyFill="1" applyAlignment="1" applyProtection="1"/>
    <xf numFmtId="44" fontId="11" fillId="0" borderId="0" xfId="0" applyNumberFormat="1" applyFont="1" applyFill="1" applyAlignment="1" applyProtection="1"/>
    <xf numFmtId="166" fontId="13" fillId="0" borderId="0" xfId="0" applyNumberFormat="1" applyFont="1" applyFill="1" applyAlignment="1" applyProtection="1"/>
    <xf numFmtId="5" fontId="11" fillId="0" borderId="0" xfId="0" applyNumberFormat="1" applyFont="1" applyFill="1" applyAlignment="1"/>
    <xf numFmtId="164" fontId="11" fillId="0" borderId="0" xfId="0" quotePrefix="1" applyNumberFormat="1" applyFont="1" applyFill="1" applyAlignment="1" applyProtection="1">
      <alignment horizontal="right"/>
    </xf>
    <xf numFmtId="37" fontId="19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/>
    <xf numFmtId="43" fontId="19" fillId="0" borderId="0" xfId="1" applyFont="1" applyFill="1" applyAlignment="1" applyProtection="1"/>
    <xf numFmtId="164" fontId="19" fillId="0" borderId="0" xfId="0" applyNumberFormat="1" applyFont="1" applyFill="1" applyAlignment="1" applyProtection="1"/>
    <xf numFmtId="37" fontId="19" fillId="0" borderId="0" xfId="0" applyNumberFormat="1" applyFont="1" applyFill="1" applyBorder="1" applyAlignment="1" applyProtection="1"/>
    <xf numFmtId="189" fontId="11" fillId="0" borderId="0" xfId="0" applyNumberFormat="1" applyFont="1" applyFill="1" applyAlignment="1"/>
    <xf numFmtId="165" fontId="19" fillId="0" borderId="0" xfId="4" applyNumberFormat="1" applyFont="1" applyFill="1" applyAlignment="1" applyProtection="1"/>
    <xf numFmtId="172" fontId="11" fillId="0" borderId="1" xfId="2" applyNumberFormat="1" applyFont="1" applyFill="1" applyBorder="1" applyAlignment="1" applyProtection="1"/>
    <xf numFmtId="41" fontId="11" fillId="0" borderId="0" xfId="0" applyNumberFormat="1" applyFont="1" applyFill="1" applyAlignment="1"/>
    <xf numFmtId="166" fontId="11" fillId="0" borderId="0" xfId="0" applyNumberFormat="1" applyFont="1" applyFill="1" applyBorder="1" applyAlignment="1" applyProtection="1"/>
    <xf numFmtId="7" fontId="11" fillId="0" borderId="0" xfId="0" applyNumberFormat="1" applyFont="1" applyFill="1" applyAlignment="1"/>
    <xf numFmtId="176" fontId="11" fillId="0" borderId="0" xfId="0" applyNumberFormat="1" applyFont="1" applyFill="1" applyAlignment="1" applyProtection="1"/>
    <xf numFmtId="165" fontId="11" fillId="0" borderId="0" xfId="4" applyNumberFormat="1" applyFont="1" applyFill="1" applyAlignment="1" applyProtection="1"/>
    <xf numFmtId="0" fontId="20" fillId="0" borderId="0" xfId="0" quotePrefix="1" applyFont="1" applyFill="1" applyAlignment="1">
      <alignment horizontal="left"/>
    </xf>
    <xf numFmtId="0" fontId="20" fillId="0" borderId="0" xfId="0" applyFont="1" applyFill="1" applyAlignment="1"/>
    <xf numFmtId="172" fontId="20" fillId="0" borderId="0" xfId="2" applyNumberFormat="1" applyFont="1" applyFill="1" applyAlignment="1"/>
    <xf numFmtId="37" fontId="11" fillId="0" borderId="0" xfId="0" applyNumberFormat="1" applyFont="1" applyFill="1" applyAlignment="1">
      <alignment horizontal="left"/>
    </xf>
    <xf numFmtId="172" fontId="11" fillId="0" borderId="0" xfId="0" applyNumberFormat="1" applyFont="1" applyFill="1" applyAlignment="1"/>
    <xf numFmtId="10" fontId="11" fillId="0" borderId="0" xfId="0" applyNumberFormat="1" applyFont="1" applyFill="1" applyAlignment="1"/>
    <xf numFmtId="7" fontId="13" fillId="0" borderId="0" xfId="0" applyNumberFormat="1" applyFont="1" applyFill="1" applyAlignment="1"/>
    <xf numFmtId="172" fontId="11" fillId="0" borderId="0" xfId="2" applyNumberFormat="1" applyFont="1" applyFill="1" applyAlignment="1">
      <alignment horizontal="center"/>
    </xf>
    <xf numFmtId="172" fontId="11" fillId="0" borderId="0" xfId="2" applyNumberFormat="1" applyFont="1" applyFill="1" applyAlignment="1">
      <alignment horizontal="right"/>
    </xf>
    <xf numFmtId="167" fontId="11" fillId="0" borderId="0" xfId="0" applyNumberFormat="1" applyFont="1" applyFill="1" applyAlignment="1"/>
    <xf numFmtId="167" fontId="11" fillId="0" borderId="0" xfId="0" applyNumberFormat="1" applyFont="1" applyFill="1" applyAlignment="1">
      <alignment horizontal="left"/>
    </xf>
    <xf numFmtId="5" fontId="11" fillId="0" borderId="0" xfId="0" applyNumberFormat="1" applyFont="1" applyFill="1" applyAlignment="1" applyProtection="1"/>
    <xf numFmtId="164" fontId="11" fillId="0" borderId="0" xfId="0" applyNumberFormat="1" applyFont="1" applyFill="1" applyAlignment="1"/>
    <xf numFmtId="5" fontId="11" fillId="0" borderId="0" xfId="0" applyNumberFormat="1" applyFont="1" applyFill="1" applyBorder="1" applyAlignment="1" applyProtection="1"/>
    <xf numFmtId="7" fontId="11" fillId="0" borderId="0" xfId="0" applyNumberFormat="1" applyFont="1" applyFill="1" applyBorder="1" applyAlignment="1" applyProtection="1">
      <alignment horizontal="right"/>
    </xf>
    <xf numFmtId="0" fontId="15" fillId="0" borderId="0" xfId="0" applyFont="1" applyFill="1" applyAlignment="1">
      <alignment vertical="center"/>
    </xf>
    <xf numFmtId="0" fontId="17" fillId="0" borderId="0" xfId="51" applyFont="1" applyFill="1" applyBorder="1" applyAlignment="1">
      <alignment horizontal="centerContinuous" vertical="center"/>
    </xf>
    <xf numFmtId="44" fontId="11" fillId="0" borderId="0" xfId="2" applyFont="1" applyFill="1" applyAlignment="1">
      <alignment vertical="center"/>
    </xf>
    <xf numFmtId="44" fontId="11" fillId="0" borderId="0" xfId="2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4" fontId="11" fillId="0" borderId="0" xfId="2" applyFont="1" applyFill="1"/>
    <xf numFmtId="44" fontId="21" fillId="0" borderId="0" xfId="2" applyFont="1" applyFill="1" applyAlignment="1">
      <alignment horizontal="center" vertical="center"/>
    </xf>
    <xf numFmtId="44" fontId="11" fillId="0" borderId="0" xfId="2" quotePrefix="1" applyFont="1" applyFill="1" applyAlignment="1">
      <alignment horizontal="center" vertical="center"/>
    </xf>
    <xf numFmtId="0" fontId="22" fillId="0" borderId="0" xfId="0" quotePrefix="1" applyFont="1" applyFill="1" applyAlignment="1">
      <alignment horizontal="left" vertical="center"/>
    </xf>
    <xf numFmtId="178" fontId="41" fillId="0" borderId="0" xfId="0" applyNumberFormat="1" applyFont="1" applyFill="1" applyAlignment="1" applyProtection="1">
      <alignment vertical="center"/>
    </xf>
    <xf numFmtId="7" fontId="13" fillId="0" borderId="0" xfId="0" applyNumberFormat="1" applyFont="1" applyFill="1" applyAlignment="1" applyProtection="1">
      <alignment vertical="center"/>
    </xf>
    <xf numFmtId="174" fontId="11" fillId="0" borderId="0" xfId="2" applyNumberFormat="1" applyFont="1" applyFill="1"/>
    <xf numFmtId="44" fontId="13" fillId="0" borderId="0" xfId="0" applyNumberFormat="1" applyFont="1" applyFill="1" applyAlignment="1" applyProtection="1">
      <alignment vertical="center"/>
    </xf>
    <xf numFmtId="171" fontId="11" fillId="0" borderId="0" xfId="4" applyNumberFormat="1" applyFont="1" applyFill="1" applyAlignment="1">
      <alignment vertical="center"/>
    </xf>
    <xf numFmtId="44" fontId="13" fillId="0" borderId="0" xfId="0" applyNumberFormat="1" applyFont="1" applyFill="1" applyBorder="1" applyAlignment="1" applyProtection="1">
      <alignment vertical="center"/>
    </xf>
    <xf numFmtId="5" fontId="11" fillId="0" borderId="1" xfId="0" applyNumberFormat="1" applyFont="1" applyFill="1" applyBorder="1" applyAlignment="1" applyProtection="1"/>
    <xf numFmtId="0" fontId="18" fillId="0" borderId="0" xfId="0" quotePrefix="1" applyFont="1" applyFill="1" applyAlignment="1">
      <alignment horizontal="left" vertical="center"/>
    </xf>
    <xf numFmtId="0" fontId="65" fillId="0" borderId="0" xfId="135" applyFont="1" applyAlignment="1">
      <alignment horizontal="centerContinuous"/>
    </xf>
    <xf numFmtId="0" fontId="11" fillId="0" borderId="0" xfId="135" applyFont="1" applyAlignment="1">
      <alignment horizontal="center"/>
    </xf>
    <xf numFmtId="0" fontId="11" fillId="0" borderId="0" xfId="135" applyFont="1"/>
    <xf numFmtId="0" fontId="40" fillId="0" borderId="0" xfId="135" quotePrefix="1" applyFont="1" applyAlignment="1">
      <alignment horizontal="centerContinuous"/>
    </xf>
    <xf numFmtId="0" fontId="40" fillId="0" borderId="0" xfId="135" applyFont="1" applyAlignment="1">
      <alignment horizontal="centerContinuous"/>
    </xf>
    <xf numFmtId="0" fontId="15" fillId="0" borderId="0" xfId="135" applyFont="1"/>
    <xf numFmtId="0" fontId="66" fillId="0" borderId="0" xfId="135" applyFont="1" applyAlignment="1">
      <alignment horizontal="center"/>
    </xf>
    <xf numFmtId="0" fontId="11" fillId="0" borderId="0" xfId="135" applyFont="1" applyAlignment="1">
      <alignment horizontal="center" vertical="center"/>
    </xf>
    <xf numFmtId="0" fontId="11" fillId="0" borderId="0" xfId="135" quotePrefix="1" applyFont="1" applyAlignment="1">
      <alignment horizontal="center"/>
    </xf>
    <xf numFmtId="0" fontId="4" fillId="0" borderId="0" xfId="135" quotePrefix="1" applyAlignment="1">
      <alignment horizontal="center"/>
    </xf>
    <xf numFmtId="0" fontId="11" fillId="0" borderId="1" xfId="135" applyFont="1" applyBorder="1" applyAlignment="1">
      <alignment horizontal="center"/>
    </xf>
    <xf numFmtId="0" fontId="11" fillId="0" borderId="1" xfId="135" quotePrefix="1" applyFont="1" applyBorder="1" applyAlignment="1">
      <alignment horizontal="center" vertical="center"/>
    </xf>
    <xf numFmtId="0" fontId="11" fillId="0" borderId="1" xfId="135" quotePrefix="1" applyFont="1" applyBorder="1" applyAlignment="1">
      <alignment horizontal="center"/>
    </xf>
    <xf numFmtId="0" fontId="11" fillId="0" borderId="0" xfId="135" quotePrefix="1" applyFont="1" applyAlignment="1">
      <alignment horizontal="center" vertical="center"/>
    </xf>
    <xf numFmtId="184" fontId="11" fillId="0" borderId="0" xfId="189" applyNumberFormat="1" applyFont="1"/>
    <xf numFmtId="0" fontId="11" fillId="0" borderId="0" xfId="135" quotePrefix="1" applyFont="1" applyAlignment="1">
      <alignment horizontal="left"/>
    </xf>
    <xf numFmtId="172" fontId="11" fillId="0" borderId="32" xfId="190" applyNumberFormat="1" applyFont="1" applyBorder="1" applyAlignment="1" applyProtection="1">
      <alignment horizontal="right" vertical="center"/>
    </xf>
    <xf numFmtId="172" fontId="11" fillId="0" borderId="0" xfId="190" applyNumberFormat="1" applyFont="1" applyBorder="1" applyAlignment="1" applyProtection="1">
      <alignment horizontal="right" vertical="center"/>
    </xf>
    <xf numFmtId="0" fontId="14" fillId="0" borderId="0" xfId="135" applyFont="1" applyAlignment="1">
      <alignment vertical="center"/>
    </xf>
    <xf numFmtId="190" fontId="14" fillId="0" borderId="0" xfId="191" applyNumberFormat="1" applyFont="1" applyAlignment="1">
      <alignment vertical="center"/>
    </xf>
    <xf numFmtId="0" fontId="11" fillId="0" borderId="0" xfId="135" applyFont="1" applyAlignment="1">
      <alignment horizontal="left"/>
    </xf>
    <xf numFmtId="170" fontId="11" fillId="0" borderId="0" xfId="192" applyNumberFormat="1" applyFont="1" applyBorder="1" applyAlignment="1" applyProtection="1">
      <alignment horizontal="right" vertical="center"/>
    </xf>
    <xf numFmtId="5" fontId="11" fillId="0" borderId="0" xfId="190" applyNumberFormat="1" applyFont="1" applyBorder="1" applyAlignment="1" applyProtection="1">
      <alignment horizontal="right" vertical="center"/>
    </xf>
    <xf numFmtId="174" fontId="11" fillId="0" borderId="0" xfId="190" applyNumberFormat="1" applyFont="1" applyBorder="1" applyAlignment="1" applyProtection="1">
      <alignment horizontal="right" vertical="center"/>
    </xf>
    <xf numFmtId="191" fontId="11" fillId="0" borderId="0" xfId="135" applyNumberFormat="1" applyFont="1"/>
    <xf numFmtId="3" fontId="11" fillId="0" borderId="0" xfId="135" applyNumberFormat="1" applyFont="1"/>
    <xf numFmtId="190" fontId="14" fillId="0" borderId="0" xfId="191" applyNumberFormat="1" applyFont="1" applyBorder="1" applyAlignment="1">
      <alignment vertical="center"/>
    </xf>
    <xf numFmtId="170" fontId="11" fillId="0" borderId="1" xfId="192" applyNumberFormat="1" applyFont="1" applyBorder="1" applyAlignment="1" applyProtection="1">
      <alignment horizontal="right" vertical="center"/>
    </xf>
    <xf numFmtId="5" fontId="11" fillId="0" borderId="1" xfId="190" applyNumberFormat="1" applyFont="1" applyBorder="1" applyAlignment="1" applyProtection="1">
      <alignment horizontal="right" vertical="center"/>
    </xf>
    <xf numFmtId="5" fontId="11" fillId="0" borderId="0" xfId="135" applyNumberFormat="1" applyFont="1"/>
    <xf numFmtId="170" fontId="11" fillId="0" borderId="32" xfId="192" applyNumberFormat="1" applyFont="1" applyBorder="1"/>
    <xf numFmtId="165" fontId="11" fillId="0" borderId="0" xfId="189" applyNumberFormat="1" applyFont="1"/>
    <xf numFmtId="5" fontId="11" fillId="0" borderId="32" xfId="135" applyNumberFormat="1" applyFont="1" applyBorder="1"/>
    <xf numFmtId="170" fontId="11" fillId="0" borderId="0" xfId="135" applyNumberFormat="1" applyFont="1" applyAlignment="1">
      <alignment horizontal="right"/>
    </xf>
    <xf numFmtId="172" fontId="11" fillId="0" borderId="0" xfId="190" applyNumberFormat="1" applyFont="1" applyBorder="1" applyAlignment="1" applyProtection="1">
      <alignment vertical="center"/>
    </xf>
    <xf numFmtId="165" fontId="11" fillId="0" borderId="0" xfId="189" applyNumberFormat="1" applyFont="1" applyBorder="1"/>
    <xf numFmtId="0" fontId="11" fillId="0" borderId="0" xfId="135" quotePrefix="1" applyFont="1"/>
    <xf numFmtId="0" fontId="4" fillId="0" borderId="0" xfId="135"/>
    <xf numFmtId="0" fontId="11" fillId="0" borderId="0" xfId="0" applyFont="1" applyFill="1" applyAlignment="1">
      <alignment horizontal="center"/>
    </xf>
    <xf numFmtId="0" fontId="11" fillId="0" borderId="0" xfId="5" applyFont="1" applyAlignment="1">
      <alignment horizontal="center"/>
    </xf>
    <xf numFmtId="0" fontId="17" fillId="0" borderId="0" xfId="5" applyFont="1" applyBorder="1" applyAlignment="1">
      <alignment horizontal="center"/>
    </xf>
    <xf numFmtId="0" fontId="13" fillId="0" borderId="0" xfId="0" applyFont="1" applyAlignment="1"/>
    <xf numFmtId="0" fontId="11" fillId="0" borderId="0" xfId="0" applyFont="1" applyAlignment="1">
      <alignment vertical="center"/>
    </xf>
    <xf numFmtId="0" fontId="17" fillId="0" borderId="0" xfId="0" applyFont="1" applyFill="1" applyBorder="1" applyAlignment="1">
      <alignment horizontal="center"/>
    </xf>
    <xf numFmtId="181" fontId="17" fillId="0" borderId="0" xfId="2" applyNumberFormat="1" applyFont="1" applyFill="1" applyBorder="1" applyAlignment="1" applyProtection="1"/>
    <xf numFmtId="172" fontId="13" fillId="0" borderId="0" xfId="2" applyNumberFormat="1" applyFont="1" applyFill="1" applyAlignment="1" applyProtection="1"/>
    <xf numFmtId="164" fontId="13" fillId="0" borderId="0" xfId="0" applyNumberFormat="1" applyFont="1" applyFill="1" applyAlignment="1" applyProtection="1"/>
    <xf numFmtId="164" fontId="13" fillId="0" borderId="0" xfId="0" applyNumberFormat="1" applyFont="1" applyFill="1" applyBorder="1" applyAlignment="1" applyProtection="1"/>
    <xf numFmtId="37" fontId="13" fillId="0" borderId="0" xfId="0" applyNumberFormat="1" applyFont="1" applyFill="1" applyAlignment="1" applyProtection="1"/>
    <xf numFmtId="0" fontId="11" fillId="0" borderId="0" xfId="0" applyFont="1" applyFill="1" applyAlignment="1">
      <alignment vertical="center"/>
    </xf>
    <xf numFmtId="0" fontId="11" fillId="0" borderId="0" xfId="0" quotePrefix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Continuous" vertical="center"/>
    </xf>
    <xf numFmtId="3" fontId="11" fillId="0" borderId="0" xfId="0" applyNumberFormat="1" applyFont="1" applyFill="1" applyAlignment="1">
      <alignment vertical="center"/>
    </xf>
    <xf numFmtId="0" fontId="11" fillId="0" borderId="4" xfId="0" applyFont="1" applyFill="1" applyBorder="1"/>
    <xf numFmtId="0" fontId="11" fillId="0" borderId="5" xfId="0" applyFont="1" applyFill="1" applyBorder="1"/>
    <xf numFmtId="0" fontId="11" fillId="0" borderId="6" xfId="0" applyFont="1" applyFill="1" applyBorder="1"/>
    <xf numFmtId="1" fontId="11" fillId="0" borderId="6" xfId="0" applyNumberFormat="1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1" fontId="11" fillId="0" borderId="11" xfId="0" applyNumberFormat="1" applyFont="1" applyFill="1" applyBorder="1"/>
    <xf numFmtId="178" fontId="11" fillId="0" borderId="0" xfId="0" applyNumberFormat="1" applyFont="1" applyFill="1" applyAlignment="1">
      <alignment vertical="center"/>
    </xf>
    <xf numFmtId="170" fontId="11" fillId="0" borderId="0" xfId="1" applyNumberFormat="1" applyFont="1" applyFill="1"/>
    <xf numFmtId="177" fontId="11" fillId="0" borderId="0" xfId="0" applyNumberFormat="1" applyFont="1" applyFill="1" applyAlignment="1" applyProtection="1">
      <alignment vertical="center"/>
    </xf>
    <xf numFmtId="169" fontId="11" fillId="0" borderId="0" xfId="0" applyNumberFormat="1" applyFont="1" applyFill="1" applyAlignment="1" applyProtection="1">
      <alignment vertical="center"/>
    </xf>
    <xf numFmtId="181" fontId="11" fillId="0" borderId="0" xfId="2" applyNumberFormat="1" applyFont="1" applyFill="1" applyAlignment="1" applyProtection="1">
      <alignment vertical="center"/>
    </xf>
    <xf numFmtId="177" fontId="11" fillId="0" borderId="0" xfId="0" applyNumberFormat="1" applyFont="1" applyFill="1" applyAlignment="1">
      <alignment vertical="center"/>
    </xf>
    <xf numFmtId="0" fontId="11" fillId="0" borderId="11" xfId="0" applyFont="1" applyFill="1" applyBorder="1"/>
    <xf numFmtId="0" fontId="11" fillId="0" borderId="13" xfId="0" applyFont="1" applyFill="1" applyBorder="1"/>
    <xf numFmtId="0" fontId="11" fillId="0" borderId="0" xfId="0" quotePrefix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 applyProtection="1">
      <alignment vertical="center"/>
    </xf>
    <xf numFmtId="178" fontId="11" fillId="0" borderId="0" xfId="0" applyNumberFormat="1" applyFont="1" applyFill="1"/>
    <xf numFmtId="177" fontId="11" fillId="0" borderId="0" xfId="0" applyNumberFormat="1" applyFont="1" applyFill="1"/>
    <xf numFmtId="181" fontId="11" fillId="0" borderId="0" xfId="0" applyNumberFormat="1" applyFont="1" applyFill="1"/>
    <xf numFmtId="7" fontId="19" fillId="0" borderId="0" xfId="0" applyNumberFormat="1" applyFont="1" applyFill="1" applyAlignment="1" applyProtection="1">
      <alignment vertical="center"/>
    </xf>
    <xf numFmtId="5" fontId="11" fillId="0" borderId="0" xfId="0" applyNumberFormat="1" applyFont="1" applyFill="1" applyAlignment="1" applyProtection="1">
      <alignment vertical="center"/>
    </xf>
    <xf numFmtId="0" fontId="11" fillId="0" borderId="9" xfId="0" applyFont="1" applyFill="1" applyBorder="1"/>
    <xf numFmtId="0" fontId="11" fillId="0" borderId="10" xfId="0" applyFont="1" applyFill="1" applyBorder="1"/>
    <xf numFmtId="1" fontId="11" fillId="0" borderId="12" xfId="0" applyNumberFormat="1" applyFont="1" applyFill="1" applyBorder="1"/>
    <xf numFmtId="37" fontId="11" fillId="0" borderId="0" xfId="0" applyNumberFormat="1" applyFont="1" applyFill="1"/>
    <xf numFmtId="170" fontId="11" fillId="0" borderId="0" xfId="1" applyNumberFormat="1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37" fontId="11" fillId="0" borderId="0" xfId="0" applyNumberFormat="1" applyFont="1" applyFill="1" applyAlignment="1" applyProtection="1">
      <alignment horizontal="center" vertical="center"/>
    </xf>
    <xf numFmtId="179" fontId="19" fillId="0" borderId="0" xfId="0" applyNumberFormat="1" applyFont="1" applyFill="1" applyAlignment="1" applyProtection="1">
      <alignment vertical="center"/>
    </xf>
    <xf numFmtId="166" fontId="19" fillId="0" borderId="0" xfId="0" applyNumberFormat="1" applyFont="1" applyFill="1" applyAlignment="1" applyProtection="1">
      <alignment vertical="center"/>
    </xf>
    <xf numFmtId="172" fontId="11" fillId="0" borderId="0" xfId="2" applyNumberFormat="1" applyFont="1" applyFill="1" applyAlignment="1" applyProtection="1">
      <alignment vertical="center"/>
    </xf>
    <xf numFmtId="43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/>
    <xf numFmtId="180" fontId="19" fillId="0" borderId="0" xfId="0" applyNumberFormat="1" applyFont="1" applyFill="1" applyAlignment="1" applyProtection="1">
      <alignment vertical="center"/>
    </xf>
    <xf numFmtId="180" fontId="11" fillId="0" borderId="0" xfId="0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172" fontId="11" fillId="0" borderId="0" xfId="0" applyNumberFormat="1" applyFont="1" applyFill="1" applyAlignment="1">
      <alignment vertical="center"/>
    </xf>
    <xf numFmtId="10" fontId="11" fillId="0" borderId="0" xfId="4" applyNumberFormat="1" applyFont="1" applyFill="1" applyAlignment="1" applyProtection="1">
      <alignment vertical="center"/>
    </xf>
    <xf numFmtId="37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5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5" applyFont="1" applyAlignment="1">
      <alignment horizontal="center"/>
    </xf>
    <xf numFmtId="0" fontId="17" fillId="0" borderId="0" xfId="5" applyFont="1" applyBorder="1" applyAlignment="1">
      <alignment horizontal="center"/>
    </xf>
  </cellXfs>
  <cellStyles count="193">
    <cellStyle name="20% - Accent1" xfId="112" builtinId="30" customBuiltin="1"/>
    <cellStyle name="20% - Accent1 2" xfId="6" xr:uid="{00000000-0005-0000-0000-000001000000}"/>
    <cellStyle name="20% - Accent1 3" xfId="161" xr:uid="{0ED3556F-D1E9-4730-9192-01A5D1EA232D}"/>
    <cellStyle name="20% - Accent2" xfId="116" builtinId="34" customBuiltin="1"/>
    <cellStyle name="20% - Accent2 2" xfId="7" xr:uid="{00000000-0005-0000-0000-000003000000}"/>
    <cellStyle name="20% - Accent2 3" xfId="163" xr:uid="{7B1D8E79-701E-48AF-89F9-EEA8DC2CD001}"/>
    <cellStyle name="20% - Accent3" xfId="120" builtinId="38" customBuiltin="1"/>
    <cellStyle name="20% - Accent3 2" xfId="8" xr:uid="{00000000-0005-0000-0000-000005000000}"/>
    <cellStyle name="20% - Accent3 3" xfId="165" xr:uid="{775A2DD0-74F3-4A0F-A8EF-90C0D9BAB600}"/>
    <cellStyle name="20% - Accent4" xfId="124" builtinId="42" customBuiltin="1"/>
    <cellStyle name="20% - Accent4 2" xfId="9" xr:uid="{00000000-0005-0000-0000-000007000000}"/>
    <cellStyle name="20% - Accent4 3" xfId="167" xr:uid="{BF716EBA-5D06-4289-A999-04ABB0DD03CA}"/>
    <cellStyle name="20% - Accent5" xfId="128" builtinId="46" customBuiltin="1"/>
    <cellStyle name="20% - Accent5 2" xfId="10" xr:uid="{00000000-0005-0000-0000-000009000000}"/>
    <cellStyle name="20% - Accent5 3" xfId="169" xr:uid="{FAC09222-D940-4CC7-82B5-2FFEBE7B59E4}"/>
    <cellStyle name="20% - Accent6" xfId="132" builtinId="50" customBuiltin="1"/>
    <cellStyle name="20% - Accent6 2" xfId="11" xr:uid="{00000000-0005-0000-0000-00000B000000}"/>
    <cellStyle name="20% - Accent6 3" xfId="171" xr:uid="{6092138D-D00D-463C-BFE0-2CB793C621AB}"/>
    <cellStyle name="40% - Accent1" xfId="113" builtinId="31" customBuiltin="1"/>
    <cellStyle name="40% - Accent1 2" xfId="12" xr:uid="{00000000-0005-0000-0000-00000D000000}"/>
    <cellStyle name="40% - Accent1 3" xfId="162" xr:uid="{5EAE7CCF-05AD-44F4-8FD6-5D3EE99262E5}"/>
    <cellStyle name="40% - Accent2" xfId="117" builtinId="35" customBuiltin="1"/>
    <cellStyle name="40% - Accent2 2" xfId="13" xr:uid="{00000000-0005-0000-0000-00000F000000}"/>
    <cellStyle name="40% - Accent2 3" xfId="164" xr:uid="{FA17AD7D-32E2-4F84-A486-82A6F0C96498}"/>
    <cellStyle name="40% - Accent3" xfId="121" builtinId="39" customBuiltin="1"/>
    <cellStyle name="40% - Accent3 2" xfId="14" xr:uid="{00000000-0005-0000-0000-000011000000}"/>
    <cellStyle name="40% - Accent3 3" xfId="166" xr:uid="{F3F28B26-0168-4458-987C-27E3CF8B91B6}"/>
    <cellStyle name="40% - Accent4" xfId="125" builtinId="43" customBuiltin="1"/>
    <cellStyle name="40% - Accent4 2" xfId="15" xr:uid="{00000000-0005-0000-0000-000013000000}"/>
    <cellStyle name="40% - Accent4 3" xfId="168" xr:uid="{BAEAFC8F-8312-4B9B-B8F2-1181A05591FA}"/>
    <cellStyle name="40% - Accent5" xfId="129" builtinId="47" customBuiltin="1"/>
    <cellStyle name="40% - Accent5 2" xfId="16" xr:uid="{00000000-0005-0000-0000-000015000000}"/>
    <cellStyle name="40% - Accent5 3" xfId="170" xr:uid="{511BCD7F-2112-4A2C-8783-99B167569966}"/>
    <cellStyle name="40% - Accent6" xfId="133" builtinId="51" customBuiltin="1"/>
    <cellStyle name="40% - Accent6 2" xfId="17" xr:uid="{00000000-0005-0000-0000-000017000000}"/>
    <cellStyle name="40% - Accent6 3" xfId="172" xr:uid="{32A99EBA-2577-4103-8692-0DA6AC8861B3}"/>
    <cellStyle name="60% - Accent1" xfId="114" builtinId="32" customBuiltin="1"/>
    <cellStyle name="60% - Accent1 2" xfId="18" xr:uid="{00000000-0005-0000-0000-000019000000}"/>
    <cellStyle name="60% - Accent2" xfId="118" builtinId="36" customBuiltin="1"/>
    <cellStyle name="60% - Accent2 2" xfId="19" xr:uid="{00000000-0005-0000-0000-00001B000000}"/>
    <cellStyle name="60% - Accent3" xfId="122" builtinId="40" customBuiltin="1"/>
    <cellStyle name="60% - Accent3 2" xfId="20" xr:uid="{00000000-0005-0000-0000-00001D000000}"/>
    <cellStyle name="60% - Accent4" xfId="126" builtinId="44" customBuiltin="1"/>
    <cellStyle name="60% - Accent4 2" xfId="21" xr:uid="{00000000-0005-0000-0000-00001F000000}"/>
    <cellStyle name="60% - Accent5" xfId="130" builtinId="48" customBuiltin="1"/>
    <cellStyle name="60% - Accent5 2" xfId="22" xr:uid="{00000000-0005-0000-0000-000021000000}"/>
    <cellStyle name="60% - Accent6" xfId="134" builtinId="52" customBuiltin="1"/>
    <cellStyle name="60% - Accent6 2" xfId="23" xr:uid="{00000000-0005-0000-0000-000023000000}"/>
    <cellStyle name="Accent1" xfId="111" builtinId="29" customBuiltin="1"/>
    <cellStyle name="Accent1 2" xfId="24" xr:uid="{00000000-0005-0000-0000-000025000000}"/>
    <cellStyle name="Accent2" xfId="115" builtinId="33" customBuiltin="1"/>
    <cellStyle name="Accent2 2" xfId="25" xr:uid="{00000000-0005-0000-0000-000027000000}"/>
    <cellStyle name="Accent3" xfId="119" builtinId="37" customBuiltin="1"/>
    <cellStyle name="Accent3 2" xfId="26" xr:uid="{00000000-0005-0000-0000-000029000000}"/>
    <cellStyle name="Accent4" xfId="123" builtinId="41" customBuiltin="1"/>
    <cellStyle name="Accent4 2" xfId="27" xr:uid="{00000000-0005-0000-0000-00002B000000}"/>
    <cellStyle name="Accent5" xfId="127" builtinId="45" customBuiltin="1"/>
    <cellStyle name="Accent5 2" xfId="28" xr:uid="{00000000-0005-0000-0000-00002D000000}"/>
    <cellStyle name="Accent6" xfId="131" builtinId="49" customBuiltin="1"/>
    <cellStyle name="Accent6 2" xfId="29" xr:uid="{00000000-0005-0000-0000-00002F000000}"/>
    <cellStyle name="Bad" xfId="101" builtinId="27" customBuiltin="1"/>
    <cellStyle name="Bad 2" xfId="30" xr:uid="{00000000-0005-0000-0000-000031000000}"/>
    <cellStyle name="Calculation" xfId="105" builtinId="22" customBuiltin="1"/>
    <cellStyle name="Calculation 2" xfId="31" xr:uid="{00000000-0005-0000-0000-000033000000}"/>
    <cellStyle name="Check Cell" xfId="107" builtinId="23" customBuiltin="1"/>
    <cellStyle name="Check Cell 2" xfId="32" xr:uid="{00000000-0005-0000-0000-000035000000}"/>
    <cellStyle name="Comma" xfId="1" builtinId="3"/>
    <cellStyle name="Comma [0\_SHEET" xfId="34" xr:uid="{00000000-0005-0000-0000-000037000000}"/>
    <cellStyle name="Comma [0] 2" xfId="139" xr:uid="{6F5B15E8-C70A-454B-814C-69D6FF9FD5A1}"/>
    <cellStyle name="Comma [0] 2 2" xfId="176" xr:uid="{99163EDA-FD7E-4D42-9389-14FA2F348FA4}"/>
    <cellStyle name="Comma 10" xfId="179" xr:uid="{AEB10C70-FB94-49F8-AE2C-AF7B758C2DF9}"/>
    <cellStyle name="Comma 11" xfId="178" xr:uid="{A4914F43-6AC8-48FC-8805-711210AB0EAE}"/>
    <cellStyle name="Comma 12" xfId="192" xr:uid="{2227503C-66EE-49A3-AF24-0FE7DF495981}"/>
    <cellStyle name="Comma 2" xfId="33" xr:uid="{00000000-0005-0000-0000-000038000000}"/>
    <cellStyle name="Comma 2 2" xfId="63" xr:uid="{00000000-0005-0000-0000-000039000000}"/>
    <cellStyle name="Comma 2 3" xfId="186" xr:uid="{146154DF-7B11-48D8-8201-0557AD77B869}"/>
    <cellStyle name="Comma 3" xfId="57" xr:uid="{00000000-0005-0000-0000-00003A000000}"/>
    <cellStyle name="Comma 3 2" xfId="80" xr:uid="{00000000-0005-0000-0000-00003B000000}"/>
    <cellStyle name="Comma 3 2 2" xfId="93" xr:uid="{00000000-0005-0000-0000-00003C000000}"/>
    <cellStyle name="Comma 3 2 2 2" xfId="160" xr:uid="{503F6339-F159-4057-B777-AAE73D195671}"/>
    <cellStyle name="Comma 3 2 3" xfId="152" xr:uid="{F9DF1D46-C0CD-4BFF-8ACB-D9AD3BB3A205}"/>
    <cellStyle name="Comma 3 3" xfId="70" xr:uid="{00000000-0005-0000-0000-00003D000000}"/>
    <cellStyle name="Comma 3 4" xfId="88" xr:uid="{00000000-0005-0000-0000-00003E000000}"/>
    <cellStyle name="Comma 3 4 2" xfId="155" xr:uid="{1426EC24-FBE9-4212-A0CF-0EED26DD1A04}"/>
    <cellStyle name="Comma 3 5" xfId="146" xr:uid="{A008B0B3-697E-435B-A504-2614AD359C20}"/>
    <cellStyle name="Comma 3 6" xfId="185" xr:uid="{10AB4478-BBBE-4895-BD9C-E90393410283}"/>
    <cellStyle name="Comma 3 7" xfId="191" xr:uid="{AF4D7F62-8D99-4FF4-8DD4-67974C22E412}"/>
    <cellStyle name="Comma 4" xfId="67" xr:uid="{00000000-0005-0000-0000-00003F000000}"/>
    <cellStyle name="Comma 5" xfId="68" xr:uid="{00000000-0005-0000-0000-000040000000}"/>
    <cellStyle name="Comma 6" xfId="72" xr:uid="{00000000-0005-0000-0000-000041000000}"/>
    <cellStyle name="Comma 7" xfId="74" xr:uid="{00000000-0005-0000-0000-000042000000}"/>
    <cellStyle name="Comma 8" xfId="84" xr:uid="{00000000-0005-0000-0000-000043000000}"/>
    <cellStyle name="Comma 9" xfId="143" xr:uid="{4277E533-5B67-4C3B-895E-A6F0A43C56FF}"/>
    <cellStyle name="Currency" xfId="2" builtinId="4"/>
    <cellStyle name="Currency 2" xfId="71" xr:uid="{00000000-0005-0000-0000-000045000000}"/>
    <cellStyle name="Currency 2 2" xfId="188" xr:uid="{A29221D2-F54A-4E93-9964-4A1DE80455F1}"/>
    <cellStyle name="Currency 3" xfId="85" xr:uid="{00000000-0005-0000-0000-000046000000}"/>
    <cellStyle name="Currency 4" xfId="190" xr:uid="{41B73631-9A48-4E36-BBC9-D2C974373590}"/>
    <cellStyle name="DON'S STYLE" xfId="35" xr:uid="{00000000-0005-0000-0000-000047000000}"/>
    <cellStyle name="DON'S STYLE 2" xfId="61" xr:uid="{00000000-0005-0000-0000-000048000000}"/>
    <cellStyle name="Explanatory Text" xfId="109" builtinId="53" customBuiltin="1"/>
    <cellStyle name="Explanatory Text 2" xfId="36" xr:uid="{00000000-0005-0000-0000-00004A000000}"/>
    <cellStyle name="Good" xfId="100" builtinId="26" customBuiltin="1"/>
    <cellStyle name="Good 2" xfId="37" xr:uid="{00000000-0005-0000-0000-00004C000000}"/>
    <cellStyle name="Heading 1" xfId="96" builtinId="16" customBuiltin="1"/>
    <cellStyle name="Heading 1 2" xfId="38" xr:uid="{00000000-0005-0000-0000-00004E000000}"/>
    <cellStyle name="Heading 2" xfId="97" builtinId="17" customBuiltin="1"/>
    <cellStyle name="Heading 2 2" xfId="39" xr:uid="{00000000-0005-0000-0000-000050000000}"/>
    <cellStyle name="Heading 3" xfId="98" builtinId="18" customBuiltin="1"/>
    <cellStyle name="Heading 3 2" xfId="40" xr:uid="{00000000-0005-0000-0000-000052000000}"/>
    <cellStyle name="Heading 4" xfId="99" builtinId="19" customBuiltin="1"/>
    <cellStyle name="Heading 4 2" xfId="41" xr:uid="{00000000-0005-0000-0000-000054000000}"/>
    <cellStyle name="Input" xfId="103" builtinId="20" customBuiltin="1"/>
    <cellStyle name="Input 2" xfId="42" xr:uid="{00000000-0005-0000-0000-000056000000}"/>
    <cellStyle name="Linked Cell" xfId="106" builtinId="24" customBuiltin="1"/>
    <cellStyle name="Linked Cell 2" xfId="43" xr:uid="{00000000-0005-0000-0000-000058000000}"/>
    <cellStyle name="Neutral" xfId="102" builtinId="28" customBuiltin="1"/>
    <cellStyle name="Neutral 2" xfId="44" xr:uid="{00000000-0005-0000-0000-00005A000000}"/>
    <cellStyle name="Normal" xfId="0" builtinId="0"/>
    <cellStyle name="Normal 10" xfId="83" xr:uid="{00000000-0005-0000-0000-00005C000000}"/>
    <cellStyle name="Normal 11" xfId="82" xr:uid="{00000000-0005-0000-0000-00005D000000}"/>
    <cellStyle name="Normal 11 2" xfId="153" xr:uid="{FCEDCCF4-5C82-4523-9352-3A90F2418EEC}"/>
    <cellStyle name="Normal 12" xfId="94" xr:uid="{00000000-0005-0000-0000-00005E000000}"/>
    <cellStyle name="Normal 12 2" xfId="135" xr:uid="{00000000-0005-0000-0000-00005F000000}"/>
    <cellStyle name="Normal 13" xfId="136" xr:uid="{00000000-0005-0000-0000-000060000000}"/>
    <cellStyle name="Normal 13 2" xfId="173" xr:uid="{72642003-75D1-474B-8A53-0DF53FCAE618}"/>
    <cellStyle name="Normal 14" xfId="138" xr:uid="{684483CD-370F-4411-8D6A-CA7B949139E9}"/>
    <cellStyle name="Normal 14 2" xfId="175" xr:uid="{CE6CED54-7636-43C3-886D-4E977DE99E6F}"/>
    <cellStyle name="Normal 15" xfId="141" xr:uid="{1C3B6AED-327C-45FB-BD3E-3824389F7C45}"/>
    <cellStyle name="Normal 15 2" xfId="177" xr:uid="{154455B8-92EA-4DD5-B909-D37365E32086}"/>
    <cellStyle name="Normal 16" xfId="142" xr:uid="{9E522212-1A25-40CC-B808-6DCC46DF35EC}"/>
    <cellStyle name="Normal 2" xfId="52" xr:uid="{00000000-0005-0000-0000-000061000000}"/>
    <cellStyle name="Normal 2 2" xfId="56" xr:uid="{00000000-0005-0000-0000-000062000000}"/>
    <cellStyle name="Normal 2 2 2" xfId="79" xr:uid="{00000000-0005-0000-0000-000063000000}"/>
    <cellStyle name="Normal 2 2 2 2" xfId="92" xr:uid="{00000000-0005-0000-0000-000064000000}"/>
    <cellStyle name="Normal 2 2 2 2 2" xfId="159" xr:uid="{72C0CE46-F2A7-44B4-86E5-5DCC17F7F7BB}"/>
    <cellStyle name="Normal 2 2 2 3" xfId="151" xr:uid="{2B85F2FF-A387-49C9-B58F-05FAC65136DA}"/>
    <cellStyle name="Normal 2 2 3" xfId="87" xr:uid="{00000000-0005-0000-0000-000065000000}"/>
    <cellStyle name="Normal 2 2 3 2" xfId="154" xr:uid="{E133E8D5-70B8-461B-8D20-9397C58EEC69}"/>
    <cellStyle name="Normal 2 2 4" xfId="145" xr:uid="{87420D2A-C1C7-47F0-AFD2-14D34434F6A9}"/>
    <cellStyle name="Normal 2 2 5" xfId="183" xr:uid="{42F6A225-A299-495F-9BC1-94554305C6AB}"/>
    <cellStyle name="Normal 2 3" xfId="76" xr:uid="{00000000-0005-0000-0000-000066000000}"/>
    <cellStyle name="Normal 2 4" xfId="66" xr:uid="{00000000-0005-0000-0000-000067000000}"/>
    <cellStyle name="Normal 2 5" xfId="140" xr:uid="{1FECAB23-29DA-41AB-970F-C628A4A358FC}"/>
    <cellStyle name="Normal 2 6" xfId="182" xr:uid="{C938EC4C-BC97-4986-9763-89DD072C312E}"/>
    <cellStyle name="Normal 3" xfId="51" xr:uid="{00000000-0005-0000-0000-000068000000}"/>
    <cellStyle name="Normal 3 2" xfId="75" xr:uid="{00000000-0005-0000-0000-000069000000}"/>
    <cellStyle name="Normal 3 2 2" xfId="150" xr:uid="{041F584D-1B19-4C23-8F93-0AB4F9426C81}"/>
    <cellStyle name="Normal 3 3" xfId="60" xr:uid="{00000000-0005-0000-0000-00006A000000}"/>
    <cellStyle name="Normal 3 4" xfId="144" xr:uid="{7C09D03A-50B4-4D91-AB9A-B321AD020DF6}"/>
    <cellStyle name="Normal 4" xfId="53" xr:uid="{00000000-0005-0000-0000-00006B000000}"/>
    <cellStyle name="Normal 4 2" xfId="77" xr:uid="{00000000-0005-0000-0000-00006C000000}"/>
    <cellStyle name="Normal 5" xfId="54" xr:uid="{00000000-0005-0000-0000-00006D000000}"/>
    <cellStyle name="Normal 6" xfId="81" xr:uid="{00000000-0005-0000-0000-00006E000000}"/>
    <cellStyle name="Normal 7" xfId="64" xr:uid="{00000000-0005-0000-0000-00006F000000}"/>
    <cellStyle name="Normal 7 2" xfId="90" xr:uid="{00000000-0005-0000-0000-000070000000}"/>
    <cellStyle name="Normal 7 2 2" xfId="157" xr:uid="{FE8908F0-4C81-41CB-9A1A-E89CAB4AFE8F}"/>
    <cellStyle name="Normal 7 3" xfId="180" xr:uid="{3A130790-6879-43DF-B0C5-E2A799BF5C82}"/>
    <cellStyle name="Normal 7 4" xfId="148" xr:uid="{810E8C8A-D674-4534-A88A-EA99EB1A1407}"/>
    <cellStyle name="Normal 8" xfId="59" xr:uid="{00000000-0005-0000-0000-000071000000}"/>
    <cellStyle name="Normal 8 2" xfId="89" xr:uid="{00000000-0005-0000-0000-000072000000}"/>
    <cellStyle name="Normal 8 2 2" xfId="156" xr:uid="{EF46EC48-5828-4DBB-BE8D-D811A92DADC1}"/>
    <cellStyle name="Normal 8 3" xfId="147" xr:uid="{52EFCD73-EB01-4181-A3BD-A8B39DF22FE2}"/>
    <cellStyle name="Normal 9" xfId="65" xr:uid="{00000000-0005-0000-0000-000073000000}"/>
    <cellStyle name="Normal 9 2" xfId="91" xr:uid="{00000000-0005-0000-0000-000074000000}"/>
    <cellStyle name="Normal 9 2 2" xfId="158" xr:uid="{817D6E19-521B-48F1-8EB0-11D4BF3FA2EA}"/>
    <cellStyle name="Normal 9 3" xfId="181" xr:uid="{EEDD6A4F-2227-45ED-A281-D2867AA5F430}"/>
    <cellStyle name="Normal 9 4" xfId="149" xr:uid="{7C79AA00-1FF6-48AA-9A3B-328DBADFCE83}"/>
    <cellStyle name="Normal_EGSTX Revenue Calc 0307 TY_WIP" xfId="3" xr:uid="{00000000-0005-0000-0000-000076000000}"/>
    <cellStyle name="Normal_ETI RevCalc for SMS Structure - JB" xfId="5" xr:uid="{00000000-0005-0000-0000-000078000000}"/>
    <cellStyle name="Note 2" xfId="45" xr:uid="{00000000-0005-0000-0000-00008B000000}"/>
    <cellStyle name="Note 2 2" xfId="62" xr:uid="{00000000-0005-0000-0000-00008C000000}"/>
    <cellStyle name="Note 3" xfId="137" xr:uid="{00000000-0005-0000-0000-00008D000000}"/>
    <cellStyle name="Note 3 2" xfId="174" xr:uid="{7C3ED0A6-E789-4F4D-86AA-4C66F0744295}"/>
    <cellStyle name="Output" xfId="104" builtinId="21" customBuiltin="1"/>
    <cellStyle name="Output 2" xfId="46" xr:uid="{00000000-0005-0000-0000-00008F000000}"/>
    <cellStyle name="Percent" xfId="4" builtinId="5"/>
    <cellStyle name="Percent 12" xfId="58" xr:uid="{00000000-0005-0000-0000-000091000000}"/>
    <cellStyle name="Percent 2" xfId="47" xr:uid="{00000000-0005-0000-0000-000092000000}"/>
    <cellStyle name="Percent 2 2" xfId="73" xr:uid="{00000000-0005-0000-0000-000093000000}"/>
    <cellStyle name="Percent 2 2 2" xfId="184" xr:uid="{D23FC953-6B67-41CF-B5F9-383E456EA7F8}"/>
    <cellStyle name="Percent 2 3" xfId="187" xr:uid="{E4750C5B-18F9-4374-BC8B-B7373EE3AB0C}"/>
    <cellStyle name="Percent 3" xfId="55" xr:uid="{00000000-0005-0000-0000-000094000000}"/>
    <cellStyle name="Percent 3 2" xfId="78" xr:uid="{00000000-0005-0000-0000-000095000000}"/>
    <cellStyle name="Percent 4" xfId="69" xr:uid="{00000000-0005-0000-0000-000096000000}"/>
    <cellStyle name="Percent 5" xfId="86" xr:uid="{00000000-0005-0000-0000-000097000000}"/>
    <cellStyle name="Percent 6" xfId="189" xr:uid="{11D16494-C712-4096-B713-89E705983A5D}"/>
    <cellStyle name="Title" xfId="95" builtinId="15" customBuiltin="1"/>
    <cellStyle name="Title 2" xfId="48" xr:uid="{00000000-0005-0000-0000-000099000000}"/>
    <cellStyle name="Total" xfId="110" builtinId="25" customBuiltin="1"/>
    <cellStyle name="Total 2" xfId="49" xr:uid="{00000000-0005-0000-0000-00009B000000}"/>
    <cellStyle name="Warning Text" xfId="108" builtinId="11" customBuiltin="1"/>
    <cellStyle name="Warning Text 2" xfId="50" xr:uid="{00000000-0005-0000-0000-00009D000000}"/>
  </cellStyles>
  <dxfs count="208"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31" defaultTableStyle="TableStyleMedium2" defaultPivotStyle="PivotStyleLight16">
    <tableStyle name="Chalk Board 2" pivot="0" table="0" count="10" xr9:uid="{455EC51C-9857-437A-82EC-074165A2FB96}">
      <tableStyleElement type="wholeTable" dxfId="207"/>
      <tableStyleElement type="headerRow" dxfId="206"/>
    </tableStyle>
    <tableStyle name="CSA Standard" pivot="0" count="7" xr9:uid="{7617193C-CFAD-4658-A77F-0996E567AC89}">
      <tableStyleElement type="wholeTable" dxfId="205"/>
      <tableStyleElement type="headerRow" dxfId="204"/>
      <tableStyleElement type="totalRow" dxfId="203"/>
      <tableStyleElement type="firstColumn" dxfId="202"/>
      <tableStyleElement type="lastColumn" dxfId="201"/>
      <tableStyleElement type="firstRowStripe" dxfId="200"/>
      <tableStyleElement type="firstColumnStripe" dxfId="199"/>
    </tableStyle>
    <tableStyle name="CSA Standard 2" pivot="0" count="7" xr9:uid="{312D178F-1A50-488E-BF81-27454A6633EA}">
      <tableStyleElement type="wholeTable" dxfId="198"/>
      <tableStyleElement type="headerRow" dxfId="197"/>
      <tableStyleElement type="totalRow" dxfId="196"/>
      <tableStyleElement type="firstColumn" dxfId="195"/>
      <tableStyleElement type="lastColumn" dxfId="194"/>
      <tableStyleElement type="firstRowStripe" dxfId="193"/>
      <tableStyleElement type="firstColumnStripe" dxfId="192"/>
    </tableStyle>
    <tableStyle name="CSA Standard 2 2" pivot="0" count="7" xr9:uid="{5F798458-6D71-42D8-8CB3-D98AB91D4565}">
      <tableStyleElement type="wholeTable" dxfId="191"/>
      <tableStyleElement type="headerRow" dxfId="190"/>
      <tableStyleElement type="totalRow" dxfId="189"/>
      <tableStyleElement type="firstColumn" dxfId="188"/>
      <tableStyleElement type="lastColumn" dxfId="187"/>
      <tableStyleElement type="firstRowStripe" dxfId="186"/>
      <tableStyleElement type="firstColumnStripe" dxfId="185"/>
    </tableStyle>
    <tableStyle name="Old School Web" pivot="0" table="0" count="10" xr9:uid="{96DE784F-9D73-4EEC-9EFF-77BC66EB95D6}">
      <tableStyleElement type="wholeTable" dxfId="184"/>
      <tableStyleElement type="headerRow" dxfId="183"/>
    </tableStyle>
    <tableStyle name="Parchment" pivot="0" table="0" count="10" xr9:uid="{4531CB38-ACF6-40DC-BE07-FA12DF395D9D}">
      <tableStyleElement type="wholeTable" dxfId="182"/>
      <tableStyleElement type="headerRow" dxfId="181"/>
    </tableStyle>
    <tableStyle name="Repivot (Alt. Banding1)" table="0" count="20" xr9:uid="{4CCA01E9-AD09-4047-8090-213FC404A133}">
      <tableStyleElement type="wholeTable" dxfId="180"/>
      <tableStyleElement type="headerRow" dxfId="179"/>
      <tableStyleElement type="totalRow" dxfId="178"/>
      <tableStyleElement type="firstColumn" dxfId="177"/>
      <tableStyleElement type="lastColumn" dxfId="176"/>
      <tableStyleElement type="firstRowStripe" dxfId="175"/>
      <tableStyleElement type="secondRowStripe" dxfId="174"/>
      <tableStyleElement type="firstColumnStripe" dxfId="173"/>
      <tableStyleElement type="secondColumnStripe" dxfId="172"/>
      <tableStyleElement type="firstHeaderCell" dxfId="171"/>
      <tableStyleElement type="firstSubtotalColumn" dxfId="170"/>
      <tableStyleElement type="firstSubtotalRow" dxfId="169"/>
      <tableStyleElement type="secondSubtotalRow" dxfId="168"/>
      <tableStyleElement type="thirdSubtotalRow" dxfId="167"/>
      <tableStyleElement type="blankRow" dxfId="166"/>
      <tableStyleElement type="firstRowSubheading" dxfId="165"/>
      <tableStyleElement type="secondRowSubheading" dxfId="164"/>
      <tableStyleElement type="thirdRowSubheading" dxfId="163"/>
      <tableStyleElement type="pageFieldLabels" dxfId="162"/>
      <tableStyleElement type="pageFieldValues" dxfId="161"/>
    </tableStyle>
    <tableStyle name="Repivot (Alt. Banding1) 3" table="0" count="20" xr9:uid="{467920FA-087A-4724-A47D-FB6410131C97}">
      <tableStyleElement type="wholeTable" dxfId="160"/>
      <tableStyleElement type="headerRow" dxfId="159"/>
      <tableStyleElement type="totalRow" dxfId="158"/>
      <tableStyleElement type="firstColumn" dxfId="157"/>
      <tableStyleElement type="lastColumn" dxfId="156"/>
      <tableStyleElement type="firstRowStripe" dxfId="155"/>
      <tableStyleElement type="secondRowStripe" dxfId="154"/>
      <tableStyleElement type="firstColumnStripe" dxfId="153"/>
      <tableStyleElement type="secondColumnStripe" dxfId="152"/>
      <tableStyleElement type="firstHeaderCell" dxfId="151"/>
      <tableStyleElement type="firstSubtotalColumn" dxfId="150"/>
      <tableStyleElement type="firstSubtotalRow" dxfId="149"/>
      <tableStyleElement type="secondSubtotalRow" dxfId="148"/>
      <tableStyleElement type="thirdSubtotalRow" dxfId="147"/>
      <tableStyleElement type="blankRow" dxfId="146"/>
      <tableStyleElement type="firstRowSubheading" dxfId="145"/>
      <tableStyleElement type="secondRowSubheading" dxfId="144"/>
      <tableStyleElement type="thirdRowSubheading" dxfId="143"/>
      <tableStyleElement type="pageFieldLabels" dxfId="142"/>
      <tableStyleElement type="pageFieldValues" dxfId="141"/>
    </tableStyle>
    <tableStyle name="Repivot (Alt. Banding1) 4" table="0" count="20" xr9:uid="{C65EB826-81B2-4EBF-AD8B-4AE29A988494}">
      <tableStyleElement type="wholeTable" dxfId="140"/>
      <tableStyleElement type="headerRow" dxfId="139"/>
      <tableStyleElement type="totalRow" dxfId="138"/>
      <tableStyleElement type="firstColumn" dxfId="137"/>
      <tableStyleElement type="lastColumn" dxfId="136"/>
      <tableStyleElement type="firstRowStripe" dxfId="135"/>
      <tableStyleElement type="secondRowStripe" dxfId="134"/>
      <tableStyleElement type="firstColumnStripe" dxfId="133"/>
      <tableStyleElement type="secondColumnStripe" dxfId="132"/>
      <tableStyleElement type="firstHeaderCell" dxfId="131"/>
      <tableStyleElement type="firstSubtotalColumn" dxfId="130"/>
      <tableStyleElement type="firstSubtotalRow" dxfId="129"/>
      <tableStyleElement type="secondSubtotalRow" dxfId="128"/>
      <tableStyleElement type="thirdSubtotalRow" dxfId="127"/>
      <tableStyleElement type="blankRow" dxfId="126"/>
      <tableStyleElement type="firstRowSubheading" dxfId="125"/>
      <tableStyleElement type="secondRowSubheading" dxfId="124"/>
      <tableStyleElement type="thirdRowSubheading" dxfId="123"/>
      <tableStyleElement type="pageFieldLabels" dxfId="122"/>
      <tableStyleElement type="pageFieldValues" dxfId="121"/>
    </tableStyle>
    <tableStyle name="Repivot (Alt. Lighter Banding)" table="0" count="20" xr9:uid="{7ED6D13D-57CE-486E-B7EB-FB4A9E2DB20D}">
      <tableStyleElement type="wholeTable" dxfId="120"/>
      <tableStyleElement type="headerRow" dxfId="119"/>
      <tableStyleElement type="totalRow" dxfId="118"/>
      <tableStyleElement type="firstColumn" dxfId="117"/>
      <tableStyleElement type="lastColumn" dxfId="116"/>
      <tableStyleElement type="firstRowStripe" dxfId="115"/>
      <tableStyleElement type="secondRowStripe" dxfId="114"/>
      <tableStyleElement type="firstColumnStripe" dxfId="113"/>
      <tableStyleElement type="secondColumnStripe" dxfId="112"/>
      <tableStyleElement type="firstHeaderCell" dxfId="111"/>
      <tableStyleElement type="firstSubtotalColumn" dxfId="110"/>
      <tableStyleElement type="firstSubtotalRow" dxfId="109"/>
      <tableStyleElement type="secondSubtotalRow" dxfId="108"/>
      <tableStyleElement type="thirdSubtotalRow" dxfId="107"/>
      <tableStyleElement type="blankRow" dxfId="106"/>
      <tableStyleElement type="firstRowSubheading" dxfId="105"/>
      <tableStyleElement type="secondRowSubheading" dxfId="104"/>
      <tableStyleElement type="thirdRowSubheading" dxfId="103"/>
      <tableStyleElement type="pageFieldLabels" dxfId="102"/>
      <tableStyleElement type="pageFieldValues" dxfId="101"/>
    </tableStyle>
    <tableStyle name="Repivot (Alt. Lighter Banding) 2" table="0" count="20" xr9:uid="{BC02797D-6ABC-42D2-AEBC-5106D73BD230}">
      <tableStyleElement type="wholeTable" dxfId="100"/>
      <tableStyleElement type="headerRow" dxfId="99"/>
      <tableStyleElement type="totalRow" dxfId="98"/>
      <tableStyleElement type="firstColumn" dxfId="97"/>
      <tableStyleElement type="lastColumn" dxfId="96"/>
      <tableStyleElement type="firstRowStripe" dxfId="95"/>
      <tableStyleElement type="secondRowStripe" dxfId="94"/>
      <tableStyleElement type="firstColumnStripe" dxfId="93"/>
      <tableStyleElement type="secondColumnStripe" dxfId="92"/>
      <tableStyleElement type="firstHeaderCell" dxfId="91"/>
      <tableStyleElement type="firstSubtotalColumn" dxfId="90"/>
      <tableStyleElement type="firstSubtotalRow" dxfId="89"/>
      <tableStyleElement type="secondSubtotalRow" dxfId="88"/>
      <tableStyleElement type="thirdSubtotalRow" dxfId="87"/>
      <tableStyleElement type="blankRow" dxfId="86"/>
      <tableStyleElement type="firstRowSubheading" dxfId="85"/>
      <tableStyleElement type="secondRowSubheading" dxfId="84"/>
      <tableStyleElement type="thirdRowSubheading" dxfId="83"/>
      <tableStyleElement type="pageFieldLabels" dxfId="82"/>
      <tableStyleElement type="pageFieldValues" dxfId="81"/>
    </tableStyle>
    <tableStyle name="Repivot (Default) 4" table="0" count="20" xr9:uid="{6AF08D15-4E9E-48C0-AEF5-C879E24669A8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secondRowStripe" dxfId="74"/>
      <tableStyleElement type="firstColumnStripe" dxfId="73"/>
      <tableStyleElement type="secondColumnStripe" dxfId="72"/>
      <tableStyleElement type="firstHeaderCell" dxfId="71"/>
      <tableStyleElement type="firstSubtotalColumn" dxfId="70"/>
      <tableStyleElement type="firstSubtotalRow" dxfId="69"/>
      <tableStyleElement type="secondSubtotalRow" dxfId="68"/>
      <tableStyleElement type="thirdSubtotalRow" dxfId="67"/>
      <tableStyleElement type="blankRow" dxfId="66"/>
      <tableStyleElement type="firstRowSubheading" dxfId="65"/>
      <tableStyleElement type="secondRowSubheading" dxfId="64"/>
      <tableStyleElement type="thirdRowSubheading" dxfId="63"/>
      <tableStyleElement type="pageFieldLabels" dxfId="62"/>
      <tableStyleElement type="pageFieldValues" dxfId="61"/>
    </tableStyle>
    <tableStyle name="Repivot (Default) 5" table="0" count="20" xr9:uid="{3F9DD5CF-38B4-4AF7-AF40-9BF24F927FE6}">
      <tableStyleElement type="wholeTable" dxfId="60"/>
      <tableStyleElement type="headerRow" dxfId="59"/>
      <tableStyleElement type="totalRow" dxfId="58"/>
      <tableStyleElement type="firstColumn" dxfId="57"/>
      <tableStyleElement type="lastColumn" dxfId="56"/>
      <tableStyleElement type="firstRowStripe" dxfId="55"/>
      <tableStyleElement type="secondRowStripe" dxfId="54"/>
      <tableStyleElement type="firstColumnStripe" dxfId="53"/>
      <tableStyleElement type="secondColumnStripe" dxfId="52"/>
      <tableStyleElement type="firstHeaderCell" dxfId="51"/>
      <tableStyleElement type="firstSubtotalColumn" dxfId="50"/>
      <tableStyleElement type="firstSubtotalRow" dxfId="49"/>
      <tableStyleElement type="secondSubtotalRow" dxfId="48"/>
      <tableStyleElement type="thirdSubtotalRow" dxfId="47"/>
      <tableStyleElement type="blankRow" dxfId="46"/>
      <tableStyleElement type="firstRowSubheading" dxfId="45"/>
      <tableStyleElement type="secondRowSubheading" dxfId="44"/>
      <tableStyleElement type="thirdRowSubheading" dxfId="43"/>
      <tableStyleElement type="pageFieldLabels" dxfId="42"/>
      <tableStyleElement type="pageFieldValues" dxfId="41"/>
    </tableStyle>
    <tableStyle name="Reslicer (Alt. Fill Dark) 2" pivot="0" table="0" count="10" xr9:uid="{4E58ADC8-5C19-4897-87A9-00E54573CDCD}">
      <tableStyleElement type="wholeTable" dxfId="40"/>
      <tableStyleElement type="headerRow" dxfId="39"/>
    </tableStyle>
    <tableStyle name="Reslicer (Alt. Fill Dark) 3" pivot="0" table="0" count="10" xr9:uid="{34F89EAA-82E5-4767-A755-36DEC29E8BB7}">
      <tableStyleElement type="wholeTable" dxfId="38"/>
      <tableStyleElement type="headerRow" dxfId="37"/>
    </tableStyle>
    <tableStyle name="Reslicer (Alt. Fill) 2" pivot="0" table="0" count="10" xr9:uid="{65E66A2C-F5A4-4CE8-B8A0-0DC98651082D}">
      <tableStyleElement type="wholeTable" dxfId="36"/>
      <tableStyleElement type="headerRow" dxfId="35"/>
    </tableStyle>
    <tableStyle name="Reslicer (Alt. Fill) 3" pivot="0" table="0" count="10" xr9:uid="{7FE60C63-1A3B-473E-B595-24503E858403}">
      <tableStyleElement type="wholeTable" dxfId="34"/>
      <tableStyleElement type="headerRow" dxfId="33"/>
    </tableStyle>
    <tableStyle name="Reslicer (Alt. Highlight) 2" pivot="0" table="0" count="10" xr9:uid="{82F918A6-649A-43C4-9F9B-518060E0BD70}">
      <tableStyleElement type="wholeTable" dxfId="32"/>
      <tableStyleElement type="headerRow" dxfId="31"/>
    </tableStyle>
    <tableStyle name="Reslicer (Alt. Highlight) 3" pivot="0" table="0" count="10" xr9:uid="{58C768A2-81A2-488D-8E15-CB52FE436E7B}">
      <tableStyleElement type="wholeTable" dxfId="30"/>
      <tableStyleElement type="headerRow" dxfId="29"/>
    </tableStyle>
    <tableStyle name="Reslicer (Alt. Lighter Fill) 2" pivot="0" table="0" count="10" xr9:uid="{B329A4E5-481C-4948-8A85-F980E18CC450}">
      <tableStyleElement type="wholeTable" dxfId="28"/>
      <tableStyleElement type="headerRow" dxfId="27"/>
    </tableStyle>
    <tableStyle name="Reslicer (Alt. Lighter Fill) 3" pivot="0" table="0" count="10" xr9:uid="{2E3225A5-DE4F-49DA-9999-CC702B35AB70}">
      <tableStyleElement type="wholeTable" dxfId="26"/>
      <tableStyleElement type="headerRow" dxfId="25"/>
    </tableStyle>
    <tableStyle name="Reslicer (Default) 2" pivot="0" table="0" count="10" xr9:uid="{74A61C1A-4CD2-4B5A-ABD0-7C5636E33DA1}">
      <tableStyleElement type="wholeTable" dxfId="24"/>
      <tableStyleElement type="headerRow" dxfId="23"/>
    </tableStyle>
    <tableStyle name="Reslicer (Default) 3" pivot="0" table="0" count="10" xr9:uid="{F4A9C06D-371D-4787-AB11-FEEE3DA5DC39}">
      <tableStyleElement type="wholeTable" dxfId="22"/>
      <tableStyleElement type="headerRow" dxfId="21"/>
    </tableStyle>
    <tableStyle name="Reslicer (Default1) 2" pivot="0" table="0" count="10" xr9:uid="{389D3FCA-6CAE-4E73-A9FE-86D032681FEA}">
      <tableStyleElement type="wholeTable" dxfId="20"/>
      <tableStyleElement type="headerRow" dxfId="19"/>
    </tableStyle>
    <tableStyle name="Reslicer (Default1) 3" pivot="0" table="0" count="10" xr9:uid="{F90246D3-4CDE-47E1-8AB3-B8543A2F6343}">
      <tableStyleElement type="wholeTable" dxfId="18"/>
      <tableStyleElement type="headerRow" dxfId="17"/>
    </tableStyle>
    <tableStyle name="Reslicer (Default2) 2" pivot="0" table="0" count="10" xr9:uid="{A80DFCCE-AE91-474E-94F8-DC1E70EE5204}">
      <tableStyleElement type="wholeTable" dxfId="16"/>
      <tableStyleElement type="headerRow" dxfId="15"/>
    </tableStyle>
    <tableStyle name="Reslicer (Default2) 3" pivot="0" table="0" count="10" xr9:uid="{62AD1D7A-AA40-424E-A5ED-474DC6D39D43}">
      <tableStyleElement type="wholeTable" dxfId="14"/>
      <tableStyleElement type="headerRow" dxfId="13"/>
    </tableStyle>
    <tableStyle name="TableStyleMedium1 2" pivot="0" count="7" xr9:uid="{39B657F2-D3E9-4BBE-B67E-2B92AA80D2A5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Tabs" pivot="0" table="0" count="10" xr9:uid="{0D8D77C4-32CE-4326-95FE-F0EEBCF68593}">
      <tableStyleElement type="wholeTable" dxfId="5"/>
      <tableStyleElement type="headerRow" dxfId="4"/>
    </tableStyle>
    <tableStyle name="Web Green" pivot="0" table="0" count="10" xr9:uid="{697F5879-DC13-4737-9499-F1BF8446D1D7}">
      <tableStyleElement type="wholeTable" dxfId="3"/>
      <tableStyleElement type="headerRow" dxfId="2"/>
    </tableStyle>
    <tableStyle name="Web Orange" pivot="0" table="0" count="10" xr9:uid="{E4B339DB-E240-47C1-A221-A4747508E4B7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66FF"/>
      <color rgb="FF0000FF"/>
      <color rgb="FF0033CC"/>
    </mruColors>
  </colors>
  <extLst>
    <ext xmlns:x14="http://schemas.microsoft.com/office/spreadsheetml/2009/9/main" uri="{46F421CA-312F-682f-3DD2-61675219B42D}">
      <x14:dxfs count="159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 2">
          <x14:slicerStyleElements>
            <x14:slicerStyleElement type="unselectedItemWithData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Old School Web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Parchment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Fill Dark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Fill Dark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Fill) 2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Fill) 3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Highlight) 2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Alt. Highlight) 3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Alt. Lighter Fill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Alt. Lighter Fill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) 2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) 3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2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1) 3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_FOC\TM1%20Reporting\ENOFRPE\Core_01_ENOFRPE_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08-103-U%20OG&amp;E%20Rate%20Case\Files%20from%20Company\Application\MFR%20Filing%20(8-29-08)\Volume%20I\Schedule%20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NOI%20%20filing\2001%20Test%20Year\ELECTRIC\ENOI%20Elect%20Super%20Cal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nagement%20Reporting\Regulatory%20Reporting\COS%20Model%20Replacement%20Project\Reports\FRP's\EGSRSP2009\EGS-LA%20RSP%20Sep%20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TE%20DESIGN%20-%20WORKING\EGS-TX\Rate%20Cases\Test%20Year%200611\Testimony%20-%20Company\Rebuttal\Issues\AFC\Rate%20Class%20Table_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SUPP\EAI%20Retail\09-084-U%202009%206&amp;6%20Rate%20Case%20TYE%2006-30-09\Original%20Filing%20-%2009-04-09\Model\Data%20for%20Rate%20Design\MODEL%20Version%2018%20for%20FRR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uisiana%20FRP\LG000\Gas\QA%20Pending\Ready%20for%20Review\Ready%20for%20Macro\EGSL%20Gas%20Expense%20-%20ITC%20Amortizat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TE%20DESIGN%20-%20WORKING\EGS-LA\ELECTRIC\Facility%20Charge%20Filing\No%20OM%20esc%20no%20load%20dispatch%20Exhibit%20GDM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Manual Inputs"/>
      <sheetName val="Check Totals"/>
      <sheetName val="Header Info"/>
      <sheetName val="Presentation 2.1"/>
      <sheetName val="Presentation MD 1-1"/>
      <sheetName val="Presentation 3.1"/>
      <sheetName val="Presentation 3.2"/>
      <sheetName val="Presentation 3.3"/>
      <sheetName val="Presentation 3.4"/>
      <sheetName val="Presentation 5.1"/>
      <sheetName val="Slice - Line_Item"/>
      <sheetName val="Slice - Global_Variables"/>
      <sheetName val="Slice - Unit_Bad_Deb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entage Increas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E"/>
      <sheetName val="Att A Pg 1"/>
      <sheetName val="Att A Pg 2"/>
      <sheetName val="Att A Pg 3"/>
      <sheetName val="Att A Pg 4"/>
      <sheetName val="Att B ADJ DESCR"/>
      <sheetName val="Att C"/>
      <sheetName val="Att D EPCOE"/>
      <sheetName val="INPUT"/>
      <sheetName val="Return on CE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 Dat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Instructions"/>
      <sheetName val="CoverSheet"/>
      <sheetName val="Presentation"/>
      <sheetName val="ITC Amortization GO 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FC Summary"/>
      <sheetName val="AFC Option A"/>
      <sheetName val="AFC Option B"/>
      <sheetName val="AFC Plant O&amp;M, Ins, Tax"/>
      <sheetName val="AFC O&amp;M Growth"/>
      <sheetName val="AFC Revenue"/>
      <sheetName val="EGS-L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9" tint="0.39997558519241921"/>
  </sheetPr>
  <dimension ref="A1:X585"/>
  <sheetViews>
    <sheetView view="pageBreakPreview" zoomScale="60" zoomScaleNormal="90" workbookViewId="0"/>
  </sheetViews>
  <sheetFormatPr defaultColWidth="8.5" defaultRowHeight="15" customHeight="1" x14ac:dyDescent="0.2"/>
  <cols>
    <col min="1" max="1" width="6" style="8" bestFit="1" customWidth="1"/>
    <col min="2" max="2" width="36" style="8" bestFit="1" customWidth="1"/>
    <col min="3" max="3" width="23.6640625" style="8" customWidth="1"/>
    <col min="4" max="4" width="9" style="8" bestFit="1" customWidth="1"/>
    <col min="5" max="5" width="15" style="8" bestFit="1" customWidth="1"/>
    <col min="6" max="6" width="17.6640625" style="8" bestFit="1" customWidth="1"/>
    <col min="7" max="7" width="15" style="8" bestFit="1" customWidth="1"/>
    <col min="8" max="8" width="22.83203125" style="8" bestFit="1" customWidth="1"/>
    <col min="9" max="9" width="19.83203125" style="66" customWidth="1"/>
    <col min="10" max="13" width="17.1640625" style="1" customWidth="1"/>
    <col min="14" max="14" width="14.1640625" style="1" bestFit="1" customWidth="1"/>
    <col min="15" max="15" width="33" style="1" bestFit="1" customWidth="1"/>
    <col min="16" max="16" width="16" style="1" bestFit="1" customWidth="1"/>
    <col min="17" max="17" width="15.5" style="1" bestFit="1" customWidth="1"/>
    <col min="18" max="18" width="14.6640625" style="1" bestFit="1" customWidth="1"/>
    <col min="19" max="19" width="13" style="1" bestFit="1" customWidth="1"/>
    <col min="20" max="20" width="16.1640625" style="1" bestFit="1" customWidth="1"/>
    <col min="21" max="21" width="14" style="1" bestFit="1" customWidth="1"/>
    <col min="22" max="22" width="12.83203125" style="1" bestFit="1" customWidth="1"/>
    <col min="23" max="23" width="16.1640625" style="1" bestFit="1" customWidth="1"/>
    <col min="24" max="24" width="8.5" style="1" bestFit="1" customWidth="1"/>
    <col min="25" max="25" width="11.33203125" style="1" bestFit="1" customWidth="1"/>
    <col min="26" max="26" width="10" style="1" bestFit="1" customWidth="1"/>
    <col min="27" max="27" width="10.83203125" style="1" bestFit="1" customWidth="1"/>
    <col min="28" max="28" width="10.33203125" style="1" bestFit="1" customWidth="1"/>
    <col min="29" max="29" width="10.83203125" style="1" bestFit="1" customWidth="1"/>
    <col min="30" max="30" width="10" style="1" bestFit="1" customWidth="1"/>
    <col min="31" max="32" width="11.33203125" style="1" bestFit="1" customWidth="1"/>
    <col min="33" max="16384" width="8.5" style="1"/>
  </cols>
  <sheetData>
    <row r="1" spans="1:23" ht="15" customHeight="1" x14ac:dyDescent="0.2">
      <c r="B1" s="22"/>
      <c r="H1" s="294" t="s">
        <v>395</v>
      </c>
    </row>
    <row r="2" spans="1:23" ht="15" customHeight="1" x14ac:dyDescent="0.2">
      <c r="H2" s="29" t="s">
        <v>0</v>
      </c>
      <c r="J2" s="28" t="s">
        <v>2</v>
      </c>
      <c r="K2" s="28" t="s">
        <v>3</v>
      </c>
    </row>
    <row r="3" spans="1:23" ht="15" customHeight="1" x14ac:dyDescent="0.2">
      <c r="H3" s="29" t="s">
        <v>1</v>
      </c>
      <c r="J3" s="240">
        <v>1</v>
      </c>
      <c r="K3" s="241">
        <v>16</v>
      </c>
      <c r="U3"/>
      <c r="V3"/>
      <c r="W3" s="80"/>
    </row>
    <row r="4" spans="1:23" ht="15" customHeight="1" x14ac:dyDescent="0.2">
      <c r="H4" s="29" t="str">
        <f>"PAGE " &amp;$J$3&amp; " OF "&amp;$K$3</f>
        <v>PAGE 1 OF 16</v>
      </c>
      <c r="J4" s="1">
        <f t="shared" ref="J4:J14" si="0">J3+1</f>
        <v>2</v>
      </c>
      <c r="U4"/>
      <c r="V4"/>
      <c r="W4" s="80"/>
    </row>
    <row r="5" spans="1:23" ht="15" customHeight="1" x14ac:dyDescent="0.2">
      <c r="A5" s="36" t="s">
        <v>4</v>
      </c>
      <c r="B5" s="128"/>
      <c r="C5" s="128"/>
      <c r="D5" s="128"/>
      <c r="E5" s="128"/>
      <c r="F5" s="128"/>
      <c r="G5" s="128"/>
      <c r="H5" s="128"/>
      <c r="J5" s="1">
        <f t="shared" si="0"/>
        <v>3</v>
      </c>
      <c r="O5" s="91"/>
      <c r="Q5" s="91"/>
      <c r="R5" s="91"/>
      <c r="U5"/>
      <c r="V5"/>
    </row>
    <row r="6" spans="1:23" ht="15" customHeight="1" x14ac:dyDescent="0.2">
      <c r="A6" s="36" t="s">
        <v>5</v>
      </c>
      <c r="B6" s="36"/>
      <c r="C6" s="36"/>
      <c r="D6" s="36"/>
      <c r="E6" s="36"/>
      <c r="F6" s="36"/>
      <c r="G6" s="36"/>
      <c r="H6" s="36"/>
      <c r="J6" s="1">
        <f t="shared" si="0"/>
        <v>4</v>
      </c>
      <c r="O6" s="91"/>
      <c r="Q6" s="5"/>
      <c r="R6" s="91"/>
      <c r="U6"/>
      <c r="V6"/>
    </row>
    <row r="7" spans="1:23" ht="15" customHeight="1" x14ac:dyDescent="0.2">
      <c r="A7" s="129" t="s">
        <v>6</v>
      </c>
      <c r="B7" s="36"/>
      <c r="C7" s="36"/>
      <c r="D7" s="36"/>
      <c r="E7" s="36"/>
      <c r="F7" s="36"/>
      <c r="G7" s="36"/>
      <c r="H7" s="36"/>
      <c r="J7" s="1">
        <f t="shared" si="0"/>
        <v>5</v>
      </c>
      <c r="O7" s="91"/>
      <c r="Q7" s="5"/>
      <c r="R7" s="91"/>
      <c r="U7"/>
      <c r="V7"/>
    </row>
    <row r="8" spans="1:23" ht="15" customHeight="1" x14ac:dyDescent="0.2">
      <c r="A8" s="30"/>
      <c r="B8" s="30"/>
      <c r="C8" s="30"/>
      <c r="D8" s="30"/>
      <c r="E8" s="30"/>
      <c r="F8" s="30"/>
      <c r="G8" s="30"/>
      <c r="H8" s="30"/>
      <c r="J8" s="1">
        <f t="shared" si="0"/>
        <v>6</v>
      </c>
      <c r="O8" s="91"/>
      <c r="Q8" s="5"/>
      <c r="R8" s="91"/>
      <c r="U8"/>
      <c r="V8"/>
    </row>
    <row r="9" spans="1:23" ht="15" customHeight="1" x14ac:dyDescent="0.2">
      <c r="A9" s="30" t="s">
        <v>7</v>
      </c>
      <c r="B9" s="30"/>
      <c r="C9" s="30"/>
      <c r="D9" s="30"/>
      <c r="E9" s="30"/>
      <c r="F9" s="30"/>
      <c r="G9" s="30"/>
      <c r="H9" s="30"/>
      <c r="J9" s="1">
        <f t="shared" si="0"/>
        <v>7</v>
      </c>
      <c r="O9" s="91"/>
      <c r="Q9" s="91"/>
      <c r="R9" s="91"/>
      <c r="U9"/>
      <c r="V9"/>
    </row>
    <row r="10" spans="1:23" ht="15" customHeight="1" x14ac:dyDescent="0.2">
      <c r="J10" s="1">
        <f t="shared" si="0"/>
        <v>8</v>
      </c>
      <c r="O10" s="91"/>
      <c r="Q10" s="5"/>
      <c r="R10" s="91"/>
      <c r="U10"/>
      <c r="V10"/>
    </row>
    <row r="11" spans="1:23" ht="15" customHeight="1" x14ac:dyDescent="0.2">
      <c r="J11" s="1">
        <f t="shared" si="0"/>
        <v>9</v>
      </c>
      <c r="O11" s="91"/>
      <c r="U11"/>
      <c r="V11"/>
    </row>
    <row r="12" spans="1:23" ht="15" customHeight="1" x14ac:dyDescent="0.35">
      <c r="E12" s="297" t="s">
        <v>8</v>
      </c>
      <c r="F12" s="297"/>
      <c r="G12" s="297" t="s">
        <v>9</v>
      </c>
      <c r="H12" s="297"/>
      <c r="J12" s="1">
        <f t="shared" si="0"/>
        <v>10</v>
      </c>
      <c r="O12" s="91"/>
      <c r="Q12" s="91"/>
      <c r="R12" s="91"/>
      <c r="U12"/>
      <c r="V12"/>
    </row>
    <row r="13" spans="1:23" ht="15" customHeight="1" x14ac:dyDescent="0.2">
      <c r="A13" s="237" t="s">
        <v>10</v>
      </c>
      <c r="C13" s="298" t="s">
        <v>11</v>
      </c>
      <c r="D13" s="298"/>
      <c r="E13" s="237" t="s">
        <v>12</v>
      </c>
      <c r="F13" s="34" t="s">
        <v>13</v>
      </c>
      <c r="G13" s="237" t="s">
        <v>12</v>
      </c>
      <c r="H13" s="34" t="s">
        <v>13</v>
      </c>
      <c r="J13" s="1">
        <f t="shared" si="0"/>
        <v>11</v>
      </c>
      <c r="O13" s="91"/>
      <c r="U13"/>
      <c r="V13"/>
    </row>
    <row r="14" spans="1:23" ht="15" customHeight="1" x14ac:dyDescent="0.35">
      <c r="A14" s="242" t="s">
        <v>14</v>
      </c>
      <c r="B14" s="242" t="s">
        <v>15</v>
      </c>
      <c r="C14" s="297" t="s">
        <v>16</v>
      </c>
      <c r="D14" s="297"/>
      <c r="E14" s="242" t="s">
        <v>17</v>
      </c>
      <c r="F14" s="242" t="s">
        <v>17</v>
      </c>
      <c r="G14" s="242" t="s">
        <v>17</v>
      </c>
      <c r="H14" s="242" t="s">
        <v>17</v>
      </c>
      <c r="J14" s="1">
        <f t="shared" si="0"/>
        <v>12</v>
      </c>
      <c r="O14" s="91"/>
      <c r="Q14" s="91"/>
      <c r="R14" s="79"/>
      <c r="S14" s="91"/>
      <c r="U14"/>
      <c r="V14"/>
    </row>
    <row r="15" spans="1:23" ht="15" customHeight="1" x14ac:dyDescent="0.2">
      <c r="A15" s="237" t="s">
        <v>18</v>
      </c>
      <c r="B15" s="127" t="s">
        <v>19</v>
      </c>
      <c r="C15" s="298" t="s">
        <v>20</v>
      </c>
      <c r="D15" s="298"/>
      <c r="E15" s="237" t="s">
        <v>21</v>
      </c>
      <c r="F15" s="237" t="s">
        <v>22</v>
      </c>
      <c r="G15" s="34" t="s">
        <v>23</v>
      </c>
      <c r="H15" s="237" t="s">
        <v>24</v>
      </c>
      <c r="O15" s="91"/>
      <c r="Q15" s="91"/>
      <c r="R15" s="79"/>
      <c r="S15" s="91"/>
      <c r="U15"/>
      <c r="V15"/>
    </row>
    <row r="16" spans="1:23" ht="15" customHeight="1" x14ac:dyDescent="0.2">
      <c r="O16" s="91"/>
      <c r="Q16" s="91"/>
      <c r="R16" s="79"/>
      <c r="S16" s="91"/>
      <c r="U16"/>
      <c r="V16"/>
    </row>
    <row r="17" spans="1:22" ht="15" customHeight="1" x14ac:dyDescent="0.2">
      <c r="A17" s="237">
        <v>1</v>
      </c>
      <c r="B17" s="12" t="s">
        <v>25</v>
      </c>
      <c r="O17" s="91"/>
      <c r="Q17" s="91"/>
      <c r="R17" s="79"/>
      <c r="S17" s="91"/>
      <c r="U17"/>
      <c r="V17"/>
    </row>
    <row r="18" spans="1:22" ht="15" customHeight="1" x14ac:dyDescent="0.2">
      <c r="A18" s="237">
        <f>A17+1</f>
        <v>2</v>
      </c>
      <c r="B18" s="12" t="s">
        <v>26</v>
      </c>
      <c r="C18" s="75">
        <v>5024955</v>
      </c>
      <c r="D18" s="12" t="s">
        <v>27</v>
      </c>
      <c r="E18" s="78">
        <v>10</v>
      </c>
      <c r="F18" s="130">
        <f>ROUND(+E18*C18,0)</f>
        <v>50249550</v>
      </c>
      <c r="G18" s="78">
        <v>16.96</v>
      </c>
      <c r="H18" s="130">
        <f>ROUND(+G18*C18,0)</f>
        <v>85223237</v>
      </c>
      <c r="I18" s="67"/>
      <c r="O18" s="91"/>
      <c r="Q18" s="91"/>
      <c r="R18" s="79"/>
      <c r="S18" s="91"/>
      <c r="U18"/>
      <c r="V18"/>
    </row>
    <row r="19" spans="1:22" ht="15" customHeight="1" x14ac:dyDescent="0.2">
      <c r="A19" s="237">
        <f t="shared" ref="A19:A22" si="1">A18+1</f>
        <v>3</v>
      </c>
      <c r="B19" s="9" t="s">
        <v>28</v>
      </c>
      <c r="C19" s="75">
        <v>48441</v>
      </c>
      <c r="D19" s="12" t="s">
        <v>27</v>
      </c>
      <c r="E19" s="78">
        <f>E18</f>
        <v>10</v>
      </c>
      <c r="F19" s="130">
        <f>ROUND(+E19*C19,0)</f>
        <v>484410</v>
      </c>
      <c r="G19" s="78">
        <f>G18</f>
        <v>16.96</v>
      </c>
      <c r="H19" s="130">
        <f>ROUND(+G19*C19,0)</f>
        <v>821559</v>
      </c>
      <c r="O19" s="91"/>
      <c r="Q19" s="91"/>
      <c r="R19" s="79"/>
      <c r="S19" s="91"/>
      <c r="U19"/>
      <c r="V19"/>
    </row>
    <row r="20" spans="1:22" ht="15" customHeight="1" x14ac:dyDescent="0.2">
      <c r="A20" s="237">
        <f t="shared" si="1"/>
        <v>4</v>
      </c>
      <c r="B20" s="12" t="s">
        <v>29</v>
      </c>
      <c r="C20" s="75">
        <v>304</v>
      </c>
      <c r="D20" s="12" t="s">
        <v>27</v>
      </c>
      <c r="E20" s="78">
        <f>+E18</f>
        <v>10</v>
      </c>
      <c r="F20" s="130">
        <f>ROUND(+E20*C20,0)</f>
        <v>3040</v>
      </c>
      <c r="G20" s="78">
        <f>+G18</f>
        <v>16.96</v>
      </c>
      <c r="H20" s="130">
        <f>ROUND(+G20*C20,0)</f>
        <v>5156</v>
      </c>
      <c r="O20"/>
      <c r="Q20"/>
      <c r="R20" s="79"/>
      <c r="U20"/>
      <c r="V20"/>
    </row>
    <row r="21" spans="1:22" ht="15" customHeight="1" x14ac:dyDescent="0.35">
      <c r="A21" s="237">
        <f t="shared" si="1"/>
        <v>5</v>
      </c>
      <c r="B21" s="12" t="s">
        <v>30</v>
      </c>
      <c r="C21" s="77">
        <v>80</v>
      </c>
      <c r="D21" s="12" t="s">
        <v>27</v>
      </c>
      <c r="E21" s="78">
        <f>+E18</f>
        <v>10</v>
      </c>
      <c r="F21" s="243">
        <f>ROUND(+E21*C21,0)</f>
        <v>800</v>
      </c>
      <c r="G21" s="78">
        <f>+G18</f>
        <v>16.96</v>
      </c>
      <c r="H21" s="243">
        <f>ROUND(+G21*C21,0)</f>
        <v>1357</v>
      </c>
      <c r="O21" s="91"/>
      <c r="Q21" s="91"/>
      <c r="R21" s="91"/>
      <c r="S21" s="91"/>
      <c r="U21"/>
      <c r="V21"/>
    </row>
    <row r="22" spans="1:22" ht="15" customHeight="1" x14ac:dyDescent="0.2">
      <c r="A22" s="237">
        <f t="shared" si="1"/>
        <v>6</v>
      </c>
      <c r="B22" s="12" t="s">
        <v>31</v>
      </c>
      <c r="C22" s="76">
        <f>SUM(C18:C21)</f>
        <v>5073780</v>
      </c>
      <c r="D22" s="12" t="s">
        <v>27</v>
      </c>
      <c r="F22" s="131">
        <f>SUM(F18:F21)</f>
        <v>50737800</v>
      </c>
      <c r="H22" s="131">
        <f>SUM(H18:H21)</f>
        <v>86051309</v>
      </c>
      <c r="J22" s="2"/>
      <c r="O22"/>
      <c r="R22" s="79"/>
      <c r="U22"/>
      <c r="V22"/>
    </row>
    <row r="23" spans="1:22" ht="15" customHeight="1" x14ac:dyDescent="0.2">
      <c r="C23" s="132"/>
      <c r="F23" s="133"/>
      <c r="H23" s="133"/>
      <c r="O23"/>
      <c r="Q23" s="71"/>
      <c r="U23"/>
      <c r="V23"/>
    </row>
    <row r="24" spans="1:22" ht="15" customHeight="1" x14ac:dyDescent="0.2">
      <c r="A24" s="237">
        <f>A22+1</f>
        <v>7</v>
      </c>
      <c r="B24" s="12" t="s">
        <v>32</v>
      </c>
      <c r="C24" s="132"/>
      <c r="F24" s="133"/>
      <c r="H24" s="133"/>
      <c r="O24"/>
      <c r="U24"/>
      <c r="V24"/>
    </row>
    <row r="25" spans="1:22" ht="15" customHeight="1" x14ac:dyDescent="0.2">
      <c r="A25" s="237">
        <f t="shared" ref="A25:A49" si="2">A24+1</f>
        <v>8</v>
      </c>
      <c r="B25" s="12" t="s">
        <v>33</v>
      </c>
      <c r="C25" s="132"/>
      <c r="F25" s="133"/>
      <c r="H25" s="133"/>
      <c r="O25"/>
      <c r="U25"/>
      <c r="V25"/>
    </row>
    <row r="26" spans="1:22" ht="15" customHeight="1" x14ac:dyDescent="0.2">
      <c r="A26" s="237">
        <f t="shared" si="2"/>
        <v>9</v>
      </c>
      <c r="B26" s="12" t="s">
        <v>26</v>
      </c>
      <c r="C26" s="75">
        <v>0</v>
      </c>
      <c r="D26" s="12" t="s">
        <v>34</v>
      </c>
      <c r="F26" s="133"/>
      <c r="H26" s="133"/>
      <c r="M26"/>
      <c r="N26"/>
      <c r="O26"/>
      <c r="U26"/>
      <c r="V26"/>
    </row>
    <row r="27" spans="1:22" ht="15" customHeight="1" x14ac:dyDescent="0.2">
      <c r="A27" s="237">
        <f t="shared" si="2"/>
        <v>10</v>
      </c>
      <c r="B27" s="9" t="s">
        <v>35</v>
      </c>
      <c r="C27" s="75">
        <v>0</v>
      </c>
      <c r="D27" s="12" t="s">
        <v>34</v>
      </c>
      <c r="F27" s="133"/>
      <c r="H27" s="133"/>
      <c r="M27"/>
      <c r="N27"/>
      <c r="O27"/>
      <c r="U27"/>
      <c r="V27"/>
    </row>
    <row r="28" spans="1:22" ht="15" customHeight="1" x14ac:dyDescent="0.35">
      <c r="A28" s="237">
        <f t="shared" si="2"/>
        <v>11</v>
      </c>
      <c r="B28" s="9" t="s">
        <v>36</v>
      </c>
      <c r="C28" s="77">
        <v>0</v>
      </c>
      <c r="D28" s="12" t="s">
        <v>34</v>
      </c>
      <c r="F28" s="133"/>
      <c r="H28" s="133"/>
      <c r="M28"/>
      <c r="N28"/>
      <c r="O28"/>
      <c r="U28"/>
      <c r="V28"/>
    </row>
    <row r="29" spans="1:22" ht="15" customHeight="1" x14ac:dyDescent="0.2">
      <c r="A29" s="237">
        <f t="shared" si="2"/>
        <v>12</v>
      </c>
      <c r="B29" s="12" t="s">
        <v>31</v>
      </c>
      <c r="C29" s="75">
        <f>SUM(C26:C28)</f>
        <v>0</v>
      </c>
      <c r="D29" s="12" t="s">
        <v>34</v>
      </c>
      <c r="F29" s="133"/>
      <c r="H29" s="133"/>
      <c r="M29"/>
      <c r="N29"/>
      <c r="O29"/>
      <c r="U29"/>
      <c r="V29"/>
    </row>
    <row r="30" spans="1:22" ht="15" customHeight="1" x14ac:dyDescent="0.2">
      <c r="A30" s="237">
        <f t="shared" si="2"/>
        <v>13</v>
      </c>
      <c r="B30" s="12" t="s">
        <v>37</v>
      </c>
      <c r="C30" s="132"/>
      <c r="F30" s="133"/>
      <c r="H30" s="133"/>
      <c r="M30"/>
      <c r="N30"/>
      <c r="O30"/>
      <c r="U30"/>
      <c r="V30"/>
    </row>
    <row r="31" spans="1:22" ht="15" customHeight="1" x14ac:dyDescent="0.2">
      <c r="A31" s="237">
        <f t="shared" si="2"/>
        <v>14</v>
      </c>
      <c r="B31" s="12" t="s">
        <v>26</v>
      </c>
      <c r="C31" s="75">
        <v>3477973.9360000002</v>
      </c>
      <c r="D31" s="12" t="s">
        <v>34</v>
      </c>
      <c r="E31" s="134">
        <v>6.9709999999999994E-2</v>
      </c>
      <c r="F31" s="130">
        <f>ROUND(+E31*C31*1000,0)</f>
        <v>242449563</v>
      </c>
      <c r="G31" s="134">
        <v>9.4439999999999996E-2</v>
      </c>
      <c r="H31" s="130">
        <f>ROUND(+G31*C31*1000,0)</f>
        <v>328459859</v>
      </c>
      <c r="I31" s="68"/>
      <c r="J31" s="25"/>
      <c r="K31" s="3"/>
      <c r="L31" s="24"/>
      <c r="M31"/>
      <c r="N31"/>
      <c r="O31"/>
      <c r="U31"/>
      <c r="V31"/>
    </row>
    <row r="32" spans="1:22" ht="15" customHeight="1" x14ac:dyDescent="0.2">
      <c r="A32" s="237">
        <f t="shared" si="2"/>
        <v>15</v>
      </c>
      <c r="B32" s="9" t="s">
        <v>35</v>
      </c>
      <c r="C32" s="75">
        <v>29679.460999999999</v>
      </c>
      <c r="D32" s="12" t="s">
        <v>34</v>
      </c>
      <c r="E32" s="134">
        <f>E31</f>
        <v>6.9709999999999994E-2</v>
      </c>
      <c r="F32" s="130">
        <f>ROUND(+E32*C32*1000,0)</f>
        <v>2068955</v>
      </c>
      <c r="G32" s="134">
        <f>G31</f>
        <v>9.4439999999999996E-2</v>
      </c>
      <c r="H32" s="130">
        <f>ROUND(+G32*C32*1000,0)</f>
        <v>2802928</v>
      </c>
      <c r="I32" s="67"/>
      <c r="J32"/>
      <c r="K32"/>
      <c r="L32"/>
      <c r="M32"/>
      <c r="N32"/>
      <c r="O32"/>
      <c r="U32"/>
      <c r="V32"/>
    </row>
    <row r="33" spans="1:22" ht="15" customHeight="1" x14ac:dyDescent="0.35">
      <c r="A33" s="237">
        <f t="shared" si="2"/>
        <v>16</v>
      </c>
      <c r="B33" s="9" t="s">
        <v>36</v>
      </c>
      <c r="C33" s="77">
        <v>60870</v>
      </c>
      <c r="D33" s="12" t="s">
        <v>34</v>
      </c>
      <c r="E33" s="134">
        <f>E32</f>
        <v>6.9709999999999994E-2</v>
      </c>
      <c r="F33" s="243">
        <f>ROUND(+E33*C33*1000,0)</f>
        <v>4243248</v>
      </c>
      <c r="G33" s="134">
        <f>G32</f>
        <v>9.4439999999999996E-2</v>
      </c>
      <c r="H33" s="243">
        <f>ROUND(+G33*C33*1000,0)</f>
        <v>5748563</v>
      </c>
      <c r="I33" s="67"/>
      <c r="J33"/>
      <c r="K33"/>
      <c r="L33"/>
      <c r="M33"/>
      <c r="N33"/>
      <c r="O33"/>
      <c r="U33"/>
      <c r="V33"/>
    </row>
    <row r="34" spans="1:22" ht="15" customHeight="1" x14ac:dyDescent="0.2">
      <c r="A34" s="237">
        <f t="shared" si="2"/>
        <v>17</v>
      </c>
      <c r="B34" s="12" t="s">
        <v>38</v>
      </c>
      <c r="C34" s="75">
        <f>SUM(C31:C33)</f>
        <v>3568523.3970000003</v>
      </c>
      <c r="D34" s="12" t="s">
        <v>34</v>
      </c>
      <c r="F34" s="130">
        <f>SUM(F31:F33)</f>
        <v>248761766</v>
      </c>
      <c r="H34" s="130">
        <f>SUM(H31:H33)</f>
        <v>337011350</v>
      </c>
      <c r="I34" s="68"/>
      <c r="J34" s="69"/>
      <c r="K34"/>
      <c r="L34"/>
      <c r="M34"/>
      <c r="N34"/>
      <c r="O34"/>
      <c r="U34"/>
      <c r="V34"/>
    </row>
    <row r="35" spans="1:22" ht="15" customHeight="1" x14ac:dyDescent="0.2">
      <c r="A35" s="237">
        <f t="shared" si="2"/>
        <v>18</v>
      </c>
      <c r="B35" s="12" t="s">
        <v>39</v>
      </c>
      <c r="C35" s="132"/>
      <c r="F35" s="130"/>
      <c r="H35" s="130"/>
      <c r="I35" s="68"/>
      <c r="J35"/>
      <c r="K35"/>
      <c r="L35"/>
      <c r="M35"/>
      <c r="N35"/>
      <c r="O35"/>
      <c r="U35"/>
      <c r="V35"/>
    </row>
    <row r="36" spans="1:22" ht="15" customHeight="1" x14ac:dyDescent="0.2">
      <c r="A36" s="237">
        <f t="shared" si="2"/>
        <v>19</v>
      </c>
      <c r="B36" s="12" t="s">
        <v>26</v>
      </c>
      <c r="C36" s="75">
        <v>0</v>
      </c>
      <c r="D36" s="12" t="s">
        <v>34</v>
      </c>
      <c r="F36" s="130"/>
      <c r="H36" s="130"/>
      <c r="I36" s="67"/>
      <c r="J36"/>
      <c r="K36"/>
      <c r="L36"/>
      <c r="M36"/>
      <c r="N36"/>
      <c r="O36"/>
      <c r="U36"/>
      <c r="V36"/>
    </row>
    <row r="37" spans="1:22" ht="15" customHeight="1" x14ac:dyDescent="0.2">
      <c r="A37" s="237">
        <f t="shared" si="2"/>
        <v>20</v>
      </c>
      <c r="B37" s="9" t="s">
        <v>35</v>
      </c>
      <c r="C37" s="75">
        <v>0</v>
      </c>
      <c r="D37" s="12" t="s">
        <v>34</v>
      </c>
      <c r="F37" s="130"/>
      <c r="H37" s="130"/>
      <c r="I37" s="67"/>
      <c r="J37"/>
      <c r="K37"/>
      <c r="L37"/>
      <c r="M37"/>
      <c r="N37"/>
      <c r="O37"/>
      <c r="U37"/>
      <c r="V37"/>
    </row>
    <row r="38" spans="1:22" ht="15" customHeight="1" x14ac:dyDescent="0.35">
      <c r="A38" s="237">
        <f t="shared" si="2"/>
        <v>21</v>
      </c>
      <c r="B38" s="9" t="s">
        <v>36</v>
      </c>
      <c r="C38" s="77">
        <v>0</v>
      </c>
      <c r="D38" s="12" t="s">
        <v>34</v>
      </c>
      <c r="F38" s="130"/>
      <c r="H38" s="130"/>
      <c r="I38" s="67"/>
      <c r="J38"/>
      <c r="K38"/>
      <c r="L38"/>
      <c r="M38"/>
      <c r="N38"/>
      <c r="O38"/>
      <c r="U38"/>
      <c r="V38"/>
    </row>
    <row r="39" spans="1:22" ht="15" customHeight="1" x14ac:dyDescent="0.2">
      <c r="A39" s="237">
        <f t="shared" si="2"/>
        <v>22</v>
      </c>
      <c r="B39" s="12" t="s">
        <v>31</v>
      </c>
      <c r="C39" s="75">
        <f>SUM(C36:C38)</f>
        <v>0</v>
      </c>
      <c r="D39" s="12" t="s">
        <v>34</v>
      </c>
      <c r="F39" s="130"/>
      <c r="H39" s="130"/>
      <c r="I39" s="67"/>
      <c r="J39"/>
      <c r="K39"/>
      <c r="L39"/>
      <c r="M39"/>
      <c r="N39"/>
      <c r="O39"/>
      <c r="U39"/>
      <c r="V39"/>
    </row>
    <row r="40" spans="1:22" ht="15" customHeight="1" x14ac:dyDescent="0.2">
      <c r="A40" s="237">
        <f t="shared" si="2"/>
        <v>23</v>
      </c>
      <c r="B40" s="9" t="s">
        <v>40</v>
      </c>
      <c r="C40" s="132"/>
      <c r="F40" s="133"/>
      <c r="H40" s="133"/>
      <c r="I40" s="67"/>
      <c r="J40"/>
      <c r="K40"/>
      <c r="L40"/>
      <c r="M40"/>
      <c r="N40"/>
      <c r="O40"/>
      <c r="U40"/>
      <c r="V40"/>
    </row>
    <row r="41" spans="1:22" ht="15" customHeight="1" x14ac:dyDescent="0.2">
      <c r="A41" s="237">
        <f t="shared" si="2"/>
        <v>24</v>
      </c>
      <c r="B41" s="12" t="s">
        <v>26</v>
      </c>
      <c r="C41" s="75">
        <v>1811971</v>
      </c>
      <c r="D41" s="12" t="s">
        <v>34</v>
      </c>
      <c r="E41" s="134">
        <v>6.9709999999999994E-2</v>
      </c>
      <c r="F41" s="130">
        <f>ROUND(+E41*C41*1000,0)</f>
        <v>126312498</v>
      </c>
      <c r="G41" s="134">
        <v>9.4439999999999996E-2</v>
      </c>
      <c r="H41" s="130">
        <f>ROUND(+G41*C41*1000,0)</f>
        <v>171122541</v>
      </c>
      <c r="I41" s="68"/>
      <c r="J41" s="27"/>
      <c r="K41"/>
      <c r="L41"/>
      <c r="M41"/>
      <c r="N41"/>
      <c r="O41"/>
      <c r="U41"/>
      <c r="V41"/>
    </row>
    <row r="42" spans="1:22" ht="15" customHeight="1" x14ac:dyDescent="0.2">
      <c r="A42" s="237">
        <f t="shared" si="2"/>
        <v>25</v>
      </c>
      <c r="B42" s="9" t="s">
        <v>35</v>
      </c>
      <c r="C42" s="75">
        <v>20589</v>
      </c>
      <c r="D42" s="12" t="s">
        <v>34</v>
      </c>
      <c r="E42" s="134">
        <f>E41</f>
        <v>6.9709999999999994E-2</v>
      </c>
      <c r="F42" s="130">
        <f>ROUND(+E42*C42*1000,0)</f>
        <v>1435259</v>
      </c>
      <c r="G42" s="134">
        <f>G41</f>
        <v>9.4439999999999996E-2</v>
      </c>
      <c r="H42" s="130">
        <f>ROUND(+G42*C42*1000,0)</f>
        <v>1944425</v>
      </c>
      <c r="I42"/>
      <c r="O42"/>
      <c r="P42"/>
    </row>
    <row r="43" spans="1:22" ht="15" customHeight="1" x14ac:dyDescent="0.35">
      <c r="A43" s="237">
        <f t="shared" si="2"/>
        <v>26</v>
      </c>
      <c r="B43" s="9" t="s">
        <v>36</v>
      </c>
      <c r="C43" s="77">
        <v>-17752.822315000001</v>
      </c>
      <c r="D43" s="12" t="s">
        <v>34</v>
      </c>
      <c r="E43" s="134">
        <f>E42</f>
        <v>6.9709999999999994E-2</v>
      </c>
      <c r="F43" s="243">
        <f>ROUND(+E43*C43*1000,0)</f>
        <v>-1237549</v>
      </c>
      <c r="G43" s="134">
        <f>G42</f>
        <v>9.4439999999999996E-2</v>
      </c>
      <c r="H43" s="243">
        <f>ROUND(+G43*C43*1000,0)</f>
        <v>-1676577</v>
      </c>
      <c r="I43"/>
      <c r="O43"/>
      <c r="P43"/>
    </row>
    <row r="44" spans="1:22" ht="15" customHeight="1" x14ac:dyDescent="0.2">
      <c r="A44" s="237">
        <f t="shared" si="2"/>
        <v>27</v>
      </c>
      <c r="B44" s="12" t="s">
        <v>31</v>
      </c>
      <c r="C44" s="75">
        <f>SUM(C41:C43)</f>
        <v>1814807.177685</v>
      </c>
      <c r="D44" s="12" t="s">
        <v>34</v>
      </c>
      <c r="E44" s="134"/>
      <c r="F44" s="130">
        <f>SUM(F41:F43)</f>
        <v>126510208</v>
      </c>
      <c r="G44" s="134"/>
      <c r="H44" s="130">
        <f>SUM(H41:H43)</f>
        <v>171390389</v>
      </c>
      <c r="I44" s="1"/>
      <c r="O44"/>
      <c r="P44"/>
    </row>
    <row r="45" spans="1:22" ht="15" customHeight="1" x14ac:dyDescent="0.2">
      <c r="A45" s="237">
        <f t="shared" si="2"/>
        <v>28</v>
      </c>
      <c r="B45" s="12" t="s">
        <v>41</v>
      </c>
      <c r="C45" s="132"/>
      <c r="E45" s="134"/>
      <c r="F45" s="133"/>
      <c r="G45" s="135"/>
      <c r="H45" s="133"/>
      <c r="I45" s="1"/>
      <c r="O45"/>
      <c r="P45"/>
    </row>
    <row r="46" spans="1:22" ht="15" customHeight="1" x14ac:dyDescent="0.2">
      <c r="A46" s="237">
        <f t="shared" si="2"/>
        <v>29</v>
      </c>
      <c r="B46" s="12" t="s">
        <v>26</v>
      </c>
      <c r="C46" s="75">
        <v>882464</v>
      </c>
      <c r="D46" s="12" t="s">
        <v>34</v>
      </c>
      <c r="E46" s="134">
        <v>5.1880000000000003E-2</v>
      </c>
      <c r="F46" s="130">
        <f>ROUND(C46*E46*1000,0)</f>
        <v>45782232</v>
      </c>
      <c r="G46" s="62">
        <v>7.0300000000000001E-2</v>
      </c>
      <c r="H46" s="130">
        <f>ROUND(+G46*C46*1000,0)</f>
        <v>62037219</v>
      </c>
      <c r="I46" s="1"/>
      <c r="O46"/>
      <c r="P46"/>
    </row>
    <row r="47" spans="1:22" ht="15" customHeight="1" x14ac:dyDescent="0.2">
      <c r="A47" s="237">
        <f t="shared" si="2"/>
        <v>30</v>
      </c>
      <c r="B47" s="9" t="s">
        <v>35</v>
      </c>
      <c r="C47" s="75">
        <v>10027</v>
      </c>
      <c r="D47" s="12" t="s">
        <v>34</v>
      </c>
      <c r="E47" s="134">
        <f>E46</f>
        <v>5.1880000000000003E-2</v>
      </c>
      <c r="F47" s="130">
        <f>ROUND(C47*E47*1000,0)</f>
        <v>520201</v>
      </c>
      <c r="G47" s="136">
        <f>G46</f>
        <v>7.0300000000000001E-2</v>
      </c>
      <c r="H47" s="130">
        <f>ROUND(+G47*C47*1000,0)</f>
        <v>704898</v>
      </c>
      <c r="I47" s="1"/>
    </row>
    <row r="48" spans="1:22" ht="15" customHeight="1" x14ac:dyDescent="0.35">
      <c r="A48" s="237">
        <f t="shared" si="2"/>
        <v>31</v>
      </c>
      <c r="B48" s="9" t="s">
        <v>36</v>
      </c>
      <c r="C48" s="77">
        <v>-8645.9587879999999</v>
      </c>
      <c r="D48" s="12" t="s">
        <v>34</v>
      </c>
      <c r="E48" s="134">
        <f>E47</f>
        <v>5.1880000000000003E-2</v>
      </c>
      <c r="F48" s="243">
        <f>ROUND(C48*E48*1000,0)</f>
        <v>-448552</v>
      </c>
      <c r="G48" s="136">
        <f>G47</f>
        <v>7.0300000000000001E-2</v>
      </c>
      <c r="H48" s="243">
        <f>ROUND(+G48*C48*1000,0)</f>
        <v>-607811</v>
      </c>
      <c r="I48" s="1"/>
    </row>
    <row r="49" spans="1:9" ht="15" customHeight="1" x14ac:dyDescent="0.2">
      <c r="A49" s="237">
        <f t="shared" si="2"/>
        <v>32</v>
      </c>
      <c r="B49" s="12" t="s">
        <v>31</v>
      </c>
      <c r="C49" s="75">
        <f>SUM(C46:C48)</f>
        <v>883845.04121199995</v>
      </c>
      <c r="D49" s="12" t="s">
        <v>34</v>
      </c>
      <c r="F49" s="130">
        <f>SUM(F46:F48)</f>
        <v>45853881</v>
      </c>
      <c r="G49" s="135"/>
      <c r="H49" s="130">
        <f>SUM(H46:H48)</f>
        <v>62134306</v>
      </c>
      <c r="I49" s="1"/>
    </row>
    <row r="50" spans="1:9" ht="15" customHeight="1" x14ac:dyDescent="0.2">
      <c r="A50" s="237"/>
      <c r="B50" s="12"/>
      <c r="C50" s="75"/>
      <c r="D50" s="12"/>
      <c r="F50" s="130"/>
      <c r="G50" s="135"/>
      <c r="H50" s="130"/>
      <c r="I50" s="1"/>
    </row>
    <row r="51" spans="1:9" ht="15" customHeight="1" x14ac:dyDescent="0.2">
      <c r="A51" s="237"/>
      <c r="B51" s="12"/>
      <c r="C51" s="75"/>
      <c r="D51" s="12"/>
      <c r="E51" s="135"/>
      <c r="F51" s="130"/>
      <c r="G51" s="135"/>
      <c r="H51" s="23"/>
      <c r="I51" s="1"/>
    </row>
    <row r="52" spans="1:9" ht="15" customHeight="1" x14ac:dyDescent="0.2">
      <c r="H52" s="294" t="s">
        <v>395</v>
      </c>
      <c r="I52" s="1"/>
    </row>
    <row r="53" spans="1:9" ht="15" customHeight="1" x14ac:dyDescent="0.2">
      <c r="H53" s="29" t="str">
        <f>+$H$2</f>
        <v>SCHEDULE Q-7</v>
      </c>
      <c r="I53" s="1"/>
    </row>
    <row r="54" spans="1:9" ht="15" customHeight="1" x14ac:dyDescent="0.2">
      <c r="H54" s="29" t="str">
        <f>+$H$3</f>
        <v>2022 TX RATE CASE</v>
      </c>
      <c r="I54" s="1"/>
    </row>
    <row r="55" spans="1:9" ht="15" customHeight="1" x14ac:dyDescent="0.2">
      <c r="H55" s="29" t="str">
        <f>"PAGE " &amp;$J$4&amp; " OF "&amp;$K$3</f>
        <v>PAGE 2 OF 16</v>
      </c>
      <c r="I55" s="1"/>
    </row>
    <row r="56" spans="1:9" ht="15" customHeight="1" x14ac:dyDescent="0.2">
      <c r="A56" s="30" t="str">
        <f>+$A$5</f>
        <v>ENTERGY TEXAS, INC.</v>
      </c>
      <c r="B56" s="30"/>
      <c r="C56" s="30"/>
      <c r="D56" s="30"/>
      <c r="E56" s="30"/>
      <c r="F56" s="30"/>
      <c r="G56" s="30"/>
      <c r="H56" s="30"/>
      <c r="I56" s="1"/>
    </row>
    <row r="57" spans="1:9" ht="15" customHeight="1" x14ac:dyDescent="0.2">
      <c r="A57" s="30" t="str">
        <f>+$A$6</f>
        <v>PROOF OF REVENUE STATEMENT</v>
      </c>
      <c r="B57" s="30"/>
      <c r="C57" s="30"/>
      <c r="D57" s="30"/>
      <c r="E57" s="30"/>
      <c r="F57" s="30"/>
      <c r="G57" s="30"/>
      <c r="H57" s="30"/>
      <c r="I57" s="1"/>
    </row>
    <row r="58" spans="1:9" ht="15" customHeight="1" x14ac:dyDescent="0.2">
      <c r="A58" s="30" t="str">
        <f>+$A$7</f>
        <v>FOR THE TWELVE MONTHS ENDING DECEMBER 31, 2021</v>
      </c>
      <c r="B58" s="30"/>
      <c r="C58" s="30"/>
      <c r="D58" s="30"/>
      <c r="E58" s="30"/>
      <c r="F58" s="30"/>
      <c r="G58" s="30"/>
      <c r="H58" s="30"/>
      <c r="I58" s="1"/>
    </row>
    <row r="59" spans="1:9" ht="15" customHeight="1" x14ac:dyDescent="0.2">
      <c r="A59" s="30"/>
      <c r="B59" s="30"/>
      <c r="C59" s="30"/>
      <c r="D59" s="30"/>
      <c r="E59" s="30"/>
      <c r="F59" s="30"/>
      <c r="G59" s="30"/>
      <c r="H59" s="30"/>
      <c r="I59" s="1"/>
    </row>
    <row r="60" spans="1:9" ht="15" customHeight="1" x14ac:dyDescent="0.2">
      <c r="A60" s="30" t="s">
        <v>42</v>
      </c>
      <c r="B60" s="30"/>
      <c r="C60" s="30"/>
      <c r="D60" s="30"/>
      <c r="E60" s="30"/>
      <c r="F60" s="30"/>
      <c r="G60" s="30"/>
      <c r="H60" s="30"/>
      <c r="I60" s="1"/>
    </row>
    <row r="61" spans="1:9" ht="15" customHeight="1" x14ac:dyDescent="0.2">
      <c r="G61" s="30"/>
      <c r="H61" s="30"/>
      <c r="I61" s="1"/>
    </row>
    <row r="62" spans="1:9" ht="15" customHeight="1" x14ac:dyDescent="0.35">
      <c r="E62" s="297" t="s">
        <v>8</v>
      </c>
      <c r="F62" s="297"/>
      <c r="G62" s="297" t="s">
        <v>9</v>
      </c>
      <c r="H62" s="297"/>
      <c r="I62" s="1"/>
    </row>
    <row r="63" spans="1:9" ht="15" customHeight="1" x14ac:dyDescent="0.2">
      <c r="A63" s="237" t="s">
        <v>10</v>
      </c>
      <c r="C63" s="298" t="s">
        <v>11</v>
      </c>
      <c r="D63" s="298"/>
      <c r="E63" s="237" t="s">
        <v>12</v>
      </c>
      <c r="F63" s="34" t="s">
        <v>13</v>
      </c>
      <c r="G63" s="237" t="s">
        <v>12</v>
      </c>
      <c r="H63" s="34" t="s">
        <v>13</v>
      </c>
      <c r="I63" s="1"/>
    </row>
    <row r="64" spans="1:9" ht="15" customHeight="1" x14ac:dyDescent="0.35">
      <c r="A64" s="242" t="s">
        <v>14</v>
      </c>
      <c r="B64" s="242" t="s">
        <v>15</v>
      </c>
      <c r="C64" s="297" t="s">
        <v>16</v>
      </c>
      <c r="D64" s="297"/>
      <c r="E64" s="242" t="s">
        <v>17</v>
      </c>
      <c r="F64" s="242" t="s">
        <v>17</v>
      </c>
      <c r="G64" s="242" t="s">
        <v>17</v>
      </c>
      <c r="H64" s="242" t="s">
        <v>17</v>
      </c>
      <c r="I64" s="1"/>
    </row>
    <row r="65" spans="1:13" ht="15" customHeight="1" x14ac:dyDescent="0.2">
      <c r="A65" s="237" t="s">
        <v>18</v>
      </c>
      <c r="B65" s="127" t="s">
        <v>19</v>
      </c>
      <c r="C65" s="298" t="s">
        <v>20</v>
      </c>
      <c r="D65" s="298"/>
      <c r="E65" s="237" t="s">
        <v>21</v>
      </c>
      <c r="F65" s="237" t="s">
        <v>22</v>
      </c>
      <c r="G65" s="34" t="s">
        <v>23</v>
      </c>
      <c r="H65" s="237" t="s">
        <v>24</v>
      </c>
      <c r="I65" s="1"/>
    </row>
    <row r="66" spans="1:13" ht="15" customHeight="1" x14ac:dyDescent="0.2">
      <c r="A66" s="237"/>
      <c r="B66" s="12"/>
      <c r="C66" s="6"/>
      <c r="D66" s="12"/>
      <c r="E66" s="135"/>
      <c r="F66" s="23"/>
      <c r="G66" s="135"/>
      <c r="H66" s="23"/>
      <c r="I66" s="1"/>
    </row>
    <row r="67" spans="1:13" ht="15" customHeight="1" x14ac:dyDescent="0.2">
      <c r="A67" s="237">
        <v>1</v>
      </c>
      <c r="B67" s="12" t="s">
        <v>43</v>
      </c>
      <c r="C67" s="6"/>
      <c r="D67" s="12"/>
      <c r="E67" s="135"/>
      <c r="F67" s="23"/>
      <c r="G67" s="135"/>
      <c r="H67" s="23"/>
      <c r="I67" s="1"/>
    </row>
    <row r="68" spans="1:13" ht="15" customHeight="1" x14ac:dyDescent="0.2">
      <c r="A68" s="237">
        <f>A67+1</f>
        <v>2</v>
      </c>
      <c r="B68" s="12" t="s">
        <v>44</v>
      </c>
      <c r="C68" s="75">
        <v>75</v>
      </c>
      <c r="D68" s="12" t="s">
        <v>34</v>
      </c>
      <c r="E68" s="137">
        <v>0.16127</v>
      </c>
      <c r="F68" s="130">
        <f t="shared" ref="F68:F76" si="3">ROUND(+E68*C68*1000,0)</f>
        <v>12095</v>
      </c>
      <c r="G68" s="137">
        <v>0.21845000000000001</v>
      </c>
      <c r="H68" s="130">
        <f>ROUND(+G68*C68*1000,0)</f>
        <v>16384</v>
      </c>
      <c r="I68" s="1"/>
    </row>
    <row r="69" spans="1:13" ht="15" customHeight="1" x14ac:dyDescent="0.2">
      <c r="A69" s="237">
        <f t="shared" ref="A69:A77" si="4">A68+1</f>
        <v>3</v>
      </c>
      <c r="B69" s="37" t="s">
        <v>35</v>
      </c>
      <c r="C69" s="75">
        <v>27</v>
      </c>
      <c r="D69" s="12" t="s">
        <v>34</v>
      </c>
      <c r="E69" s="137">
        <f>+E68</f>
        <v>0.16127</v>
      </c>
      <c r="F69" s="130">
        <f t="shared" si="3"/>
        <v>4354</v>
      </c>
      <c r="G69" s="137">
        <f>+G68</f>
        <v>0.21845000000000001</v>
      </c>
      <c r="H69" s="130">
        <f t="shared" ref="H69:H76" si="5">ROUND(+G69*C69*1000,0)</f>
        <v>5898</v>
      </c>
      <c r="I69" s="1"/>
    </row>
    <row r="70" spans="1:13" ht="15" customHeight="1" x14ac:dyDescent="0.2">
      <c r="A70" s="237">
        <f t="shared" si="4"/>
        <v>4</v>
      </c>
      <c r="B70" s="37" t="s">
        <v>36</v>
      </c>
      <c r="C70" s="76">
        <v>-0.72913499999999998</v>
      </c>
      <c r="D70" s="12" t="s">
        <v>34</v>
      </c>
      <c r="E70" s="137">
        <f>+E68</f>
        <v>0.16127</v>
      </c>
      <c r="F70" s="130">
        <f t="shared" si="3"/>
        <v>-118</v>
      </c>
      <c r="G70" s="137">
        <f>+G68</f>
        <v>0.21845000000000001</v>
      </c>
      <c r="H70" s="130">
        <f t="shared" si="5"/>
        <v>-159</v>
      </c>
      <c r="I70" s="1"/>
    </row>
    <row r="71" spans="1:13" ht="15" customHeight="1" x14ac:dyDescent="0.2">
      <c r="A71" s="237">
        <f t="shared" si="4"/>
        <v>5</v>
      </c>
      <c r="B71" s="12" t="s">
        <v>45</v>
      </c>
      <c r="C71" s="75">
        <v>57</v>
      </c>
      <c r="D71" s="12" t="s">
        <v>34</v>
      </c>
      <c r="E71" s="137">
        <v>0.106</v>
      </c>
      <c r="F71" s="130">
        <f t="shared" si="3"/>
        <v>6042</v>
      </c>
      <c r="G71" s="137">
        <v>0.14359</v>
      </c>
      <c r="H71" s="130">
        <f t="shared" si="5"/>
        <v>8185</v>
      </c>
      <c r="I71" s="1"/>
    </row>
    <row r="72" spans="1:13" ht="15" customHeight="1" x14ac:dyDescent="0.2">
      <c r="A72" s="237">
        <f t="shared" si="4"/>
        <v>6</v>
      </c>
      <c r="B72" s="37" t="s">
        <v>35</v>
      </c>
      <c r="C72" s="75">
        <v>11</v>
      </c>
      <c r="D72" s="12" t="s">
        <v>34</v>
      </c>
      <c r="E72" s="137">
        <f>+E71</f>
        <v>0.106</v>
      </c>
      <c r="F72" s="130">
        <f t="shared" si="3"/>
        <v>1166</v>
      </c>
      <c r="G72" s="137">
        <f>+G71</f>
        <v>0.14359</v>
      </c>
      <c r="H72" s="130">
        <f t="shared" si="5"/>
        <v>1579</v>
      </c>
      <c r="I72" s="1"/>
    </row>
    <row r="73" spans="1:13" ht="15" customHeight="1" x14ac:dyDescent="0.2">
      <c r="A73" s="237">
        <f t="shared" si="4"/>
        <v>7</v>
      </c>
      <c r="B73" s="37" t="s">
        <v>36</v>
      </c>
      <c r="C73" s="76">
        <v>-0.55414300000000005</v>
      </c>
      <c r="D73" s="12" t="s">
        <v>34</v>
      </c>
      <c r="E73" s="137">
        <f>+E71</f>
        <v>0.106</v>
      </c>
      <c r="F73" s="130">
        <f t="shared" si="3"/>
        <v>-59</v>
      </c>
      <c r="G73" s="137">
        <f>+G71</f>
        <v>0.14359</v>
      </c>
      <c r="H73" s="130">
        <f t="shared" si="5"/>
        <v>-80</v>
      </c>
      <c r="I73" s="1"/>
    </row>
    <row r="74" spans="1:13" s="4" customFormat="1" ht="15" customHeight="1" x14ac:dyDescent="0.2">
      <c r="A74" s="237">
        <f t="shared" si="4"/>
        <v>8</v>
      </c>
      <c r="B74" s="31" t="s">
        <v>46</v>
      </c>
      <c r="C74" s="75">
        <v>388</v>
      </c>
      <c r="D74" s="31" t="s">
        <v>34</v>
      </c>
      <c r="E74" s="137">
        <v>2.7640000000000001E-2</v>
      </c>
      <c r="F74" s="130">
        <f t="shared" si="3"/>
        <v>10724</v>
      </c>
      <c r="G74" s="137">
        <v>3.7440000000000001E-2</v>
      </c>
      <c r="H74" s="130">
        <f t="shared" si="5"/>
        <v>14527</v>
      </c>
    </row>
    <row r="75" spans="1:13" s="4" customFormat="1" ht="15" customHeight="1" x14ac:dyDescent="0.2">
      <c r="A75" s="237">
        <f t="shared" si="4"/>
        <v>9</v>
      </c>
      <c r="B75" s="138" t="s">
        <v>35</v>
      </c>
      <c r="C75" s="75">
        <v>114</v>
      </c>
      <c r="D75" s="31" t="s">
        <v>34</v>
      </c>
      <c r="E75" s="137">
        <f>+E74</f>
        <v>2.7640000000000001E-2</v>
      </c>
      <c r="F75" s="130">
        <f t="shared" si="3"/>
        <v>3151</v>
      </c>
      <c r="G75" s="137">
        <f>+G74</f>
        <v>3.7440000000000001E-2</v>
      </c>
      <c r="H75" s="130">
        <f t="shared" si="5"/>
        <v>4268</v>
      </c>
    </row>
    <row r="76" spans="1:13" ht="15" customHeight="1" x14ac:dyDescent="0.35">
      <c r="A76" s="237">
        <f t="shared" si="4"/>
        <v>10</v>
      </c>
      <c r="B76" s="37" t="s">
        <v>36</v>
      </c>
      <c r="C76" s="77">
        <v>3.590265</v>
      </c>
      <c r="D76" s="12" t="s">
        <v>34</v>
      </c>
      <c r="E76" s="137">
        <f>+E74</f>
        <v>2.7640000000000001E-2</v>
      </c>
      <c r="F76" s="243">
        <f t="shared" si="3"/>
        <v>99</v>
      </c>
      <c r="G76" s="137">
        <f>+G74</f>
        <v>3.7440000000000001E-2</v>
      </c>
      <c r="H76" s="243">
        <f t="shared" si="5"/>
        <v>134</v>
      </c>
      <c r="I76" s="1"/>
    </row>
    <row r="77" spans="1:13" ht="15" customHeight="1" x14ac:dyDescent="0.2">
      <c r="A77" s="237">
        <f t="shared" si="4"/>
        <v>11</v>
      </c>
      <c r="B77" s="12" t="s">
        <v>31</v>
      </c>
      <c r="C77" s="75">
        <f>SUM(C68:C76)</f>
        <v>674.30698700000005</v>
      </c>
      <c r="D77" s="12"/>
      <c r="E77" s="137"/>
      <c r="F77" s="130">
        <f>SUM(F68:F76)</f>
        <v>37454</v>
      </c>
      <c r="G77" s="137"/>
      <c r="H77" s="130">
        <f>SUM(H68:H76)</f>
        <v>50736</v>
      </c>
      <c r="I77" s="1"/>
    </row>
    <row r="78" spans="1:13" ht="15" customHeight="1" x14ac:dyDescent="0.2">
      <c r="B78" s="139"/>
      <c r="E78" s="137"/>
      <c r="F78" s="140"/>
      <c r="G78" s="137"/>
      <c r="H78" s="140"/>
      <c r="I78" s="1"/>
    </row>
    <row r="79" spans="1:13" ht="15" customHeight="1" x14ac:dyDescent="0.2">
      <c r="A79" s="237">
        <f>A77+1</f>
        <v>12</v>
      </c>
      <c r="B79" s="12" t="s">
        <v>47</v>
      </c>
      <c r="C79" s="75">
        <f>+C29+C34+C39+C44+C49+C77</f>
        <v>6267849.9228839995</v>
      </c>
      <c r="D79" s="12" t="s">
        <v>34</v>
      </c>
      <c r="E79" s="137"/>
      <c r="F79" s="130">
        <f>+F34+F44+F49+F77</f>
        <v>421163309</v>
      </c>
      <c r="G79" s="137"/>
      <c r="H79" s="130">
        <f>+H34+H44+H49+H77</f>
        <v>570586781</v>
      </c>
      <c r="I79"/>
      <c r="J79"/>
      <c r="K79"/>
      <c r="L79"/>
      <c r="M79"/>
    </row>
    <row r="80" spans="1:13" ht="15" customHeight="1" x14ac:dyDescent="0.2">
      <c r="A80" s="237"/>
      <c r="B80" s="12"/>
      <c r="C80" s="75"/>
      <c r="D80" s="12"/>
      <c r="E80" s="137"/>
      <c r="F80" s="23"/>
      <c r="G80" s="137"/>
      <c r="H80" s="23"/>
      <c r="I80"/>
      <c r="J80"/>
      <c r="K80"/>
      <c r="L80"/>
      <c r="M80"/>
    </row>
    <row r="81" spans="1:14" ht="15" customHeight="1" x14ac:dyDescent="0.2">
      <c r="A81" s="237">
        <f>A79+1</f>
        <v>13</v>
      </c>
      <c r="B81" s="12" t="s">
        <v>48</v>
      </c>
      <c r="C81" s="75"/>
      <c r="D81" s="12"/>
      <c r="E81" s="137"/>
      <c r="F81" s="141">
        <v>-2500000</v>
      </c>
      <c r="G81" s="137"/>
      <c r="H81" s="141">
        <f>+F81</f>
        <v>-2500000</v>
      </c>
      <c r="I81"/>
      <c r="J81"/>
      <c r="K81"/>
      <c r="L81"/>
      <c r="M81"/>
    </row>
    <row r="82" spans="1:14" ht="15" customHeight="1" x14ac:dyDescent="0.2">
      <c r="A82" s="237"/>
      <c r="B82" s="12"/>
      <c r="C82" s="75"/>
      <c r="D82" s="12"/>
      <c r="E82" s="137"/>
      <c r="F82" s="244"/>
      <c r="G82" s="137"/>
      <c r="H82" s="244"/>
      <c r="I82"/>
      <c r="J82"/>
      <c r="K82"/>
      <c r="L82"/>
      <c r="M82"/>
    </row>
    <row r="83" spans="1:14" ht="15" customHeight="1" x14ac:dyDescent="0.2">
      <c r="A83" s="237">
        <f>A81+1</f>
        <v>14</v>
      </c>
      <c r="B83" s="12" t="s">
        <v>49</v>
      </c>
      <c r="C83" s="75">
        <f>C79</f>
        <v>6267849.9228839995</v>
      </c>
      <c r="D83" s="12" t="s">
        <v>34</v>
      </c>
      <c r="E83" s="137"/>
      <c r="F83" s="130">
        <f>+F22+F79+F81</f>
        <v>469401109</v>
      </c>
      <c r="G83" s="137"/>
      <c r="H83" s="130">
        <f>+H22+H79+H81</f>
        <v>654138090</v>
      </c>
      <c r="I83" s="1"/>
      <c r="L83"/>
      <c r="M83"/>
      <c r="N83" s="94"/>
    </row>
    <row r="84" spans="1:14" ht="15" customHeight="1" x14ac:dyDescent="0.2">
      <c r="A84" s="237"/>
      <c r="B84" s="12"/>
      <c r="C84" s="75"/>
      <c r="D84" s="12"/>
      <c r="E84" s="137"/>
      <c r="F84" s="130"/>
      <c r="G84" s="137"/>
      <c r="H84" s="130"/>
      <c r="I84" s="1"/>
      <c r="N84" s="94"/>
    </row>
    <row r="85" spans="1:14" ht="15" customHeight="1" x14ac:dyDescent="0.2">
      <c r="A85" s="237">
        <f>+A83+1</f>
        <v>15</v>
      </c>
      <c r="B85" s="12" t="s">
        <v>50</v>
      </c>
      <c r="C85" s="75"/>
      <c r="D85" s="12"/>
      <c r="E85" s="137"/>
      <c r="F85" s="130"/>
      <c r="G85" s="137"/>
      <c r="H85" s="130"/>
      <c r="I85" s="1"/>
      <c r="N85" s="94"/>
    </row>
    <row r="86" spans="1:14" ht="15" customHeight="1" x14ac:dyDescent="0.2">
      <c r="A86" s="237">
        <f>+A85+1</f>
        <v>16</v>
      </c>
      <c r="B86" s="12" t="s">
        <v>51</v>
      </c>
      <c r="C86" s="75">
        <f>C22</f>
        <v>5073780</v>
      </c>
      <c r="D86" s="12" t="s">
        <v>27</v>
      </c>
      <c r="E86" s="78">
        <v>2.88</v>
      </c>
      <c r="F86" s="130">
        <f>ROUND(E86*C86,0)</f>
        <v>14612486</v>
      </c>
      <c r="G86" s="78">
        <f>+E86</f>
        <v>2.88</v>
      </c>
      <c r="H86" s="130">
        <f>ROUND(G86*C86,0)</f>
        <v>14612486</v>
      </c>
      <c r="I86" s="1"/>
      <c r="N86" s="94"/>
    </row>
    <row r="87" spans="1:14" ht="15" customHeight="1" x14ac:dyDescent="0.2">
      <c r="A87" s="237">
        <f>A86+1</f>
        <v>17</v>
      </c>
      <c r="B87" s="12" t="s">
        <v>52</v>
      </c>
      <c r="C87" s="75">
        <f>$C$79</f>
        <v>6267849.9228839995</v>
      </c>
      <c r="D87" s="12" t="s">
        <v>34</v>
      </c>
      <c r="E87" s="137">
        <v>3.908E-3</v>
      </c>
      <c r="F87" s="130">
        <f>ROUND(E87*$C87*1000,0)</f>
        <v>24494757</v>
      </c>
      <c r="G87" s="137">
        <v>0</v>
      </c>
      <c r="H87" s="130">
        <f t="shared" ref="H87:H95" si="6">ROUND(G87*C87*1000,0)</f>
        <v>0</v>
      </c>
      <c r="I87" s="1"/>
      <c r="N87" s="94"/>
    </row>
    <row r="88" spans="1:14" ht="15" customHeight="1" x14ac:dyDescent="0.2">
      <c r="A88" s="237">
        <f>A87+1</f>
        <v>18</v>
      </c>
      <c r="B88" s="12" t="s">
        <v>53</v>
      </c>
      <c r="C88" s="75">
        <f t="shared" ref="C88:C99" si="7">$C$79</f>
        <v>6267849.9228839995</v>
      </c>
      <c r="D88" s="12" t="s">
        <v>34</v>
      </c>
      <c r="E88" s="137">
        <v>1.0269999999999999E-3</v>
      </c>
      <c r="F88" s="130">
        <f t="shared" ref="F88:F96" si="8">ROUND(E88*$C88*1000,0)</f>
        <v>6437082</v>
      </c>
      <c r="G88" s="137">
        <f t="shared" ref="G88:G95" si="9">+E88</f>
        <v>1.0269999999999999E-3</v>
      </c>
      <c r="H88" s="130">
        <f t="shared" si="6"/>
        <v>6437082</v>
      </c>
      <c r="I88" s="1"/>
      <c r="N88" s="94"/>
    </row>
    <row r="89" spans="1:14" ht="15" customHeight="1" x14ac:dyDescent="0.2">
      <c r="A89" s="237">
        <f>A88+1</f>
        <v>19</v>
      </c>
      <c r="B89" s="12" t="s">
        <v>54</v>
      </c>
      <c r="C89" s="75">
        <f t="shared" si="7"/>
        <v>6267849.9228839995</v>
      </c>
      <c r="D89" s="12" t="s">
        <v>34</v>
      </c>
      <c r="E89" s="137">
        <v>0</v>
      </c>
      <c r="F89" s="130">
        <f t="shared" si="8"/>
        <v>0</v>
      </c>
      <c r="G89" s="137">
        <f t="shared" si="9"/>
        <v>0</v>
      </c>
      <c r="H89" s="130">
        <f t="shared" si="6"/>
        <v>0</v>
      </c>
      <c r="I89" s="1"/>
      <c r="N89" s="94"/>
    </row>
    <row r="90" spans="1:14" ht="15" customHeight="1" x14ac:dyDescent="0.2">
      <c r="A90" s="237">
        <f t="shared" ref="A90:A101" si="10">A89+1</f>
        <v>20</v>
      </c>
      <c r="B90" s="12" t="s">
        <v>55</v>
      </c>
      <c r="C90" s="75">
        <f t="shared" si="7"/>
        <v>6267849.9228839995</v>
      </c>
      <c r="D90" s="12" t="s">
        <v>34</v>
      </c>
      <c r="E90" s="137">
        <v>0</v>
      </c>
      <c r="F90" s="130">
        <f t="shared" si="8"/>
        <v>0</v>
      </c>
      <c r="G90" s="137">
        <f t="shared" si="9"/>
        <v>0</v>
      </c>
      <c r="H90" s="130">
        <f t="shared" si="6"/>
        <v>0</v>
      </c>
      <c r="I90" s="1"/>
      <c r="N90" s="94"/>
    </row>
    <row r="91" spans="1:14" ht="15" customHeight="1" x14ac:dyDescent="0.2">
      <c r="A91" s="237">
        <f t="shared" si="10"/>
        <v>21</v>
      </c>
      <c r="B91" s="12" t="s">
        <v>56</v>
      </c>
      <c r="C91" s="75">
        <f t="shared" si="7"/>
        <v>6267849.9228839995</v>
      </c>
      <c r="D91" s="12" t="s">
        <v>34</v>
      </c>
      <c r="E91" s="137">
        <v>-3.6000000000000001E-5</v>
      </c>
      <c r="F91" s="130">
        <f t="shared" si="8"/>
        <v>-225643</v>
      </c>
      <c r="G91" s="137">
        <f t="shared" si="9"/>
        <v>-3.6000000000000001E-5</v>
      </c>
      <c r="H91" s="130">
        <f t="shared" si="6"/>
        <v>-225643</v>
      </c>
      <c r="I91" s="1"/>
      <c r="M91" s="93"/>
      <c r="N91" s="94"/>
    </row>
    <row r="92" spans="1:14" ht="15" customHeight="1" x14ac:dyDescent="0.2">
      <c r="A92" s="237">
        <f t="shared" si="10"/>
        <v>22</v>
      </c>
      <c r="B92" s="12" t="s">
        <v>57</v>
      </c>
      <c r="C92" s="75">
        <f t="shared" si="7"/>
        <v>6267849.9228839995</v>
      </c>
      <c r="D92" s="12" t="s">
        <v>34</v>
      </c>
      <c r="E92" s="137">
        <v>5.0400000000000002E-3</v>
      </c>
      <c r="F92" s="130">
        <f t="shared" si="8"/>
        <v>31589964</v>
      </c>
      <c r="G92" s="137">
        <f t="shared" si="9"/>
        <v>5.0400000000000002E-3</v>
      </c>
      <c r="H92" s="130">
        <f t="shared" si="6"/>
        <v>31589964</v>
      </c>
      <c r="I92" s="1"/>
      <c r="M92" s="93"/>
    </row>
    <row r="93" spans="1:14" ht="15" customHeight="1" x14ac:dyDescent="0.2">
      <c r="A93" s="237">
        <f t="shared" si="10"/>
        <v>23</v>
      </c>
      <c r="B93" s="12" t="s">
        <v>58</v>
      </c>
      <c r="C93" s="75">
        <f t="shared" si="7"/>
        <v>6267849.9228839995</v>
      </c>
      <c r="D93" s="12" t="s">
        <v>34</v>
      </c>
      <c r="E93" s="137">
        <v>3.2799999999999999E-3</v>
      </c>
      <c r="F93" s="130">
        <f t="shared" si="8"/>
        <v>20558548</v>
      </c>
      <c r="G93" s="137">
        <f t="shared" si="9"/>
        <v>3.2799999999999999E-3</v>
      </c>
      <c r="H93" s="130">
        <f t="shared" si="6"/>
        <v>20558548</v>
      </c>
      <c r="I93" s="1"/>
      <c r="M93" s="93"/>
    </row>
    <row r="94" spans="1:14" ht="15" customHeight="1" x14ac:dyDescent="0.2">
      <c r="A94" s="237">
        <f t="shared" si="10"/>
        <v>24</v>
      </c>
      <c r="B94" s="12" t="s">
        <v>59</v>
      </c>
      <c r="C94" s="75">
        <f t="shared" si="7"/>
        <v>6267849.9228839995</v>
      </c>
      <c r="D94" s="12" t="s">
        <v>34</v>
      </c>
      <c r="E94" s="137">
        <v>5.4279999999999997E-3</v>
      </c>
      <c r="F94" s="130">
        <f t="shared" si="8"/>
        <v>34021889</v>
      </c>
      <c r="G94" s="137">
        <v>0</v>
      </c>
      <c r="H94" s="130">
        <f t="shared" si="6"/>
        <v>0</v>
      </c>
      <c r="I94" s="70"/>
      <c r="K94" s="93"/>
      <c r="M94" s="93"/>
    </row>
    <row r="95" spans="1:14" ht="15" customHeight="1" x14ac:dyDescent="0.2">
      <c r="A95" s="237">
        <f t="shared" si="10"/>
        <v>25</v>
      </c>
      <c r="B95" s="12" t="s">
        <v>60</v>
      </c>
      <c r="C95" s="75">
        <f t="shared" si="7"/>
        <v>6267849.9228839995</v>
      </c>
      <c r="D95" s="12" t="s">
        <v>34</v>
      </c>
      <c r="E95" s="137">
        <v>0</v>
      </c>
      <c r="F95" s="130">
        <f t="shared" si="8"/>
        <v>0</v>
      </c>
      <c r="G95" s="137">
        <f t="shared" si="9"/>
        <v>0</v>
      </c>
      <c r="H95" s="130">
        <f t="shared" si="6"/>
        <v>0</v>
      </c>
      <c r="I95" s="70"/>
      <c r="K95" s="93"/>
      <c r="M95" s="93"/>
    </row>
    <row r="96" spans="1:14" ht="15" customHeight="1" x14ac:dyDescent="0.2">
      <c r="A96" s="237">
        <f t="shared" si="10"/>
        <v>26</v>
      </c>
      <c r="B96" s="12" t="s">
        <v>61</v>
      </c>
      <c r="C96" s="75">
        <f t="shared" si="7"/>
        <v>6267849.9228839995</v>
      </c>
      <c r="D96" s="12" t="s">
        <v>34</v>
      </c>
      <c r="E96" s="137">
        <v>3.8066000000000003E-2</v>
      </c>
      <c r="F96" s="130">
        <f t="shared" si="8"/>
        <v>238591975</v>
      </c>
      <c r="G96" s="137">
        <f t="shared" ref="G96:G101" si="11">+E96</f>
        <v>3.8066000000000003E-2</v>
      </c>
      <c r="H96" s="130">
        <f t="shared" ref="H96:H97" si="12">ROUND(G96*C96*1000,0)</f>
        <v>238591975</v>
      </c>
      <c r="I96" s="92"/>
      <c r="K96" s="93"/>
      <c r="M96" s="93"/>
    </row>
    <row r="97" spans="1:13" ht="15" customHeight="1" x14ac:dyDescent="0.2">
      <c r="A97" s="237">
        <f t="shared" si="10"/>
        <v>27</v>
      </c>
      <c r="B97" s="9" t="s">
        <v>62</v>
      </c>
      <c r="C97" s="75">
        <f t="shared" si="7"/>
        <v>6267849.9228839995</v>
      </c>
      <c r="D97" s="12" t="s">
        <v>34</v>
      </c>
      <c r="E97" s="137">
        <v>1.9000000000000001E-4</v>
      </c>
      <c r="F97" s="130">
        <f t="shared" ref="F97:F99" si="13">ROUND(E97*$C97*1000,0)</f>
        <v>1190891</v>
      </c>
      <c r="G97" s="137">
        <f t="shared" si="11"/>
        <v>1.9000000000000001E-4</v>
      </c>
      <c r="H97" s="130">
        <f t="shared" si="12"/>
        <v>1190891</v>
      </c>
      <c r="I97" s="70"/>
      <c r="K97" s="93"/>
      <c r="M97" s="93"/>
    </row>
    <row r="98" spans="1:13" ht="15" customHeight="1" x14ac:dyDescent="0.2">
      <c r="A98" s="237">
        <f t="shared" si="10"/>
        <v>28</v>
      </c>
      <c r="B98" s="9" t="s">
        <v>63</v>
      </c>
      <c r="C98" s="75">
        <f t="shared" si="7"/>
        <v>6267849.9228839995</v>
      </c>
      <c r="D98" s="12" t="s">
        <v>34</v>
      </c>
      <c r="E98" s="137">
        <v>6.7759999999999999E-3</v>
      </c>
      <c r="F98" s="130">
        <f t="shared" si="13"/>
        <v>42470951</v>
      </c>
      <c r="G98" s="137">
        <f t="shared" si="11"/>
        <v>6.7759999999999999E-3</v>
      </c>
      <c r="H98" s="130">
        <v>0</v>
      </c>
      <c r="I98" s="70"/>
      <c r="K98" s="93"/>
      <c r="M98" s="93"/>
    </row>
    <row r="99" spans="1:13" ht="15" customHeight="1" x14ac:dyDescent="0.2">
      <c r="A99" s="237">
        <f t="shared" si="10"/>
        <v>29</v>
      </c>
      <c r="B99" s="9" t="s">
        <v>64</v>
      </c>
      <c r="C99" s="75">
        <f t="shared" si="7"/>
        <v>6267849.9228839995</v>
      </c>
      <c r="D99" s="12" t="s">
        <v>34</v>
      </c>
      <c r="E99" s="137">
        <v>-2.0900000000000001E-4</v>
      </c>
      <c r="F99" s="130">
        <f t="shared" si="13"/>
        <v>-1309981</v>
      </c>
      <c r="G99" s="137">
        <f t="shared" si="11"/>
        <v>-2.0900000000000001E-4</v>
      </c>
      <c r="H99" s="130">
        <f>F99</f>
        <v>-1309981</v>
      </c>
      <c r="I99" s="70"/>
      <c r="K99" s="93"/>
      <c r="M99" s="93"/>
    </row>
    <row r="100" spans="1:13" ht="15" customHeight="1" x14ac:dyDescent="0.2">
      <c r="A100" s="237">
        <f t="shared" si="10"/>
        <v>30</v>
      </c>
      <c r="B100" s="9" t="s">
        <v>65</v>
      </c>
      <c r="D100" s="8" t="s">
        <v>66</v>
      </c>
      <c r="E100" s="142">
        <v>-5.8215999999999997E-2</v>
      </c>
      <c r="F100" s="131">
        <f>ROUND(E100*F83,0)</f>
        <v>-27326655</v>
      </c>
      <c r="G100" s="137">
        <f t="shared" si="11"/>
        <v>-5.8215999999999997E-2</v>
      </c>
      <c r="H100" s="130">
        <f t="shared" ref="H100:H101" si="14">F100</f>
        <v>-27326655</v>
      </c>
      <c r="I100" s="1"/>
    </row>
    <row r="101" spans="1:13" ht="15" customHeight="1" x14ac:dyDescent="0.2">
      <c r="A101" s="237">
        <f t="shared" si="10"/>
        <v>31</v>
      </c>
      <c r="B101" s="9" t="s">
        <v>67</v>
      </c>
      <c r="D101" s="8" t="s">
        <v>66</v>
      </c>
      <c r="E101" s="142">
        <v>-7.5979999999999997E-3</v>
      </c>
      <c r="F101" s="131">
        <f>ROUND(E101*F83,0)</f>
        <v>-3566510</v>
      </c>
      <c r="G101" s="137">
        <f t="shared" si="11"/>
        <v>-7.5979999999999997E-3</v>
      </c>
      <c r="H101" s="130">
        <f t="shared" si="14"/>
        <v>-3566510</v>
      </c>
      <c r="I101" s="1"/>
    </row>
    <row r="102" spans="1:13" ht="15" customHeight="1" x14ac:dyDescent="0.35">
      <c r="A102" s="237"/>
      <c r="B102" s="9"/>
      <c r="E102" s="142"/>
      <c r="F102" s="243"/>
      <c r="G102" s="142"/>
      <c r="H102" s="243"/>
      <c r="I102" s="1"/>
    </row>
    <row r="103" spans="1:13" ht="15" customHeight="1" x14ac:dyDescent="0.2">
      <c r="A103" s="237">
        <f>A101+1</f>
        <v>32</v>
      </c>
      <c r="B103" s="12" t="s">
        <v>68</v>
      </c>
      <c r="C103" s="75"/>
      <c r="D103" s="12"/>
      <c r="E103" s="245"/>
      <c r="F103" s="143">
        <f>SUM(F86:F101)</f>
        <v>381539754</v>
      </c>
      <c r="G103" s="245"/>
      <c r="H103" s="143">
        <f>SUM(H86:H101)</f>
        <v>280552157</v>
      </c>
      <c r="I103" s="1"/>
    </row>
    <row r="104" spans="1:13" ht="15" customHeight="1" x14ac:dyDescent="0.2">
      <c r="A104" s="237"/>
      <c r="B104" s="12"/>
      <c r="C104" s="14"/>
      <c r="D104" s="12"/>
      <c r="E104" s="245"/>
      <c r="F104" s="144"/>
      <c r="G104" s="245"/>
      <c r="H104" s="144"/>
      <c r="I104" s="1"/>
    </row>
    <row r="105" spans="1:13" ht="15" customHeight="1" x14ac:dyDescent="0.2">
      <c r="A105" s="237">
        <f>A103+1</f>
        <v>33</v>
      </c>
      <c r="B105" s="12" t="s">
        <v>69</v>
      </c>
      <c r="F105" s="144">
        <f>+F83+F103</f>
        <v>850940863</v>
      </c>
      <c r="G105" s="246"/>
      <c r="H105" s="144">
        <f>+H83+H103</f>
        <v>934690247</v>
      </c>
      <c r="I105" s="1"/>
    </row>
    <row r="106" spans="1:13" ht="15" customHeight="1" x14ac:dyDescent="0.2">
      <c r="A106" s="237">
        <f t="shared" ref="A106:A107" si="15">A105+1</f>
        <v>34</v>
      </c>
      <c r="B106" s="12" t="s">
        <v>70</v>
      </c>
      <c r="F106" s="140"/>
      <c r="H106" s="130">
        <f>+H105-F105</f>
        <v>83749384</v>
      </c>
      <c r="I106" s="1"/>
    </row>
    <row r="107" spans="1:13" ht="15" customHeight="1" x14ac:dyDescent="0.2">
      <c r="A107" s="237">
        <f t="shared" si="15"/>
        <v>35</v>
      </c>
      <c r="B107" s="12" t="s">
        <v>71</v>
      </c>
      <c r="C107" s="145"/>
      <c r="F107" s="140"/>
      <c r="H107" s="146">
        <f>ROUND(+H106/F105,4)</f>
        <v>9.8400000000000001E-2</v>
      </c>
      <c r="I107" s="1"/>
    </row>
    <row r="108" spans="1:13" ht="15" customHeight="1" x14ac:dyDescent="0.2">
      <c r="A108" s="237"/>
      <c r="B108" s="12"/>
      <c r="C108" s="145"/>
      <c r="F108" s="140"/>
      <c r="H108" s="146"/>
      <c r="I108" s="1"/>
    </row>
    <row r="109" spans="1:13" ht="15" customHeight="1" x14ac:dyDescent="0.2">
      <c r="B109" s="9"/>
      <c r="F109" s="140"/>
      <c r="I109" s="1"/>
    </row>
    <row r="110" spans="1:13" ht="15" customHeight="1" x14ac:dyDescent="0.2">
      <c r="B110" s="9"/>
      <c r="F110" s="140"/>
      <c r="G110" s="140"/>
      <c r="H110" s="294" t="s">
        <v>395</v>
      </c>
      <c r="I110" s="1" t="s">
        <v>171</v>
      </c>
    </row>
    <row r="111" spans="1:13" ht="15" customHeight="1" x14ac:dyDescent="0.2">
      <c r="B111" s="9"/>
      <c r="F111" s="140"/>
      <c r="G111" s="140"/>
      <c r="H111" s="29" t="str">
        <f>+$H$2</f>
        <v>SCHEDULE Q-7</v>
      </c>
      <c r="I111" s="1"/>
    </row>
    <row r="112" spans="1:13" ht="15" customHeight="1" x14ac:dyDescent="0.2">
      <c r="B112" s="9"/>
      <c r="F112" s="140"/>
      <c r="G112" s="140"/>
      <c r="H112" s="29" t="str">
        <f>+$H$3</f>
        <v>2022 TX RATE CASE</v>
      </c>
      <c r="I112" s="1"/>
    </row>
    <row r="113" spans="1:10" ht="15" customHeight="1" x14ac:dyDescent="0.2">
      <c r="B113" s="9"/>
      <c r="F113" s="140"/>
      <c r="G113" s="140"/>
      <c r="H113" s="29" t="str">
        <f>"PAGE " &amp;$J$5&amp; " OF "&amp;$K$3</f>
        <v>PAGE 3 OF 16</v>
      </c>
      <c r="I113" s="1"/>
    </row>
    <row r="114" spans="1:10" ht="15" customHeight="1" x14ac:dyDescent="0.2">
      <c r="A114" s="30" t="str">
        <f>+$A$5</f>
        <v>ENTERGY TEXAS, INC.</v>
      </c>
      <c r="B114" s="30"/>
      <c r="C114" s="30"/>
      <c r="D114" s="30"/>
      <c r="E114" s="30"/>
      <c r="F114" s="30"/>
      <c r="G114" s="30"/>
      <c r="H114" s="30"/>
      <c r="I114" s="1"/>
    </row>
    <row r="115" spans="1:10" ht="15" customHeight="1" x14ac:dyDescent="0.2">
      <c r="A115" s="30" t="str">
        <f>+$A$6</f>
        <v>PROOF OF REVENUE STATEMENT</v>
      </c>
      <c r="B115" s="30"/>
      <c r="C115" s="30"/>
      <c r="D115" s="30"/>
      <c r="E115" s="30"/>
      <c r="F115" s="30"/>
      <c r="G115" s="30"/>
      <c r="H115" s="30"/>
      <c r="I115" s="1"/>
    </row>
    <row r="116" spans="1:10" ht="15" customHeight="1" x14ac:dyDescent="0.2">
      <c r="A116" s="30" t="str">
        <f>+$A$7</f>
        <v>FOR THE TWELVE MONTHS ENDING DECEMBER 31, 2021</v>
      </c>
      <c r="B116" s="30"/>
      <c r="C116" s="30"/>
      <c r="D116" s="30"/>
      <c r="E116" s="30"/>
      <c r="F116" s="30"/>
      <c r="G116" s="30"/>
      <c r="H116" s="30"/>
      <c r="I116" s="1"/>
    </row>
    <row r="117" spans="1:10" ht="15" customHeight="1" x14ac:dyDescent="0.2">
      <c r="A117" s="30"/>
      <c r="B117" s="30"/>
      <c r="C117" s="30"/>
      <c r="D117" s="30"/>
      <c r="E117" s="30"/>
      <c r="F117" s="30"/>
      <c r="G117" s="30"/>
      <c r="H117" s="30"/>
      <c r="I117" s="1"/>
    </row>
    <row r="118" spans="1:10" ht="15" customHeight="1" x14ac:dyDescent="0.2">
      <c r="A118" s="30" t="s">
        <v>72</v>
      </c>
      <c r="B118" s="30"/>
      <c r="C118" s="30"/>
      <c r="D118" s="30"/>
      <c r="E118" s="30"/>
      <c r="F118" s="30"/>
      <c r="G118" s="30"/>
      <c r="H118" s="30"/>
      <c r="I118" s="1"/>
    </row>
    <row r="119" spans="1:10" ht="15" customHeight="1" x14ac:dyDescent="0.2">
      <c r="A119" s="30"/>
      <c r="B119" s="30"/>
      <c r="C119" s="30"/>
      <c r="D119" s="30"/>
      <c r="E119" s="30"/>
      <c r="F119" s="147"/>
      <c r="I119" s="1"/>
    </row>
    <row r="120" spans="1:10" ht="15" customHeight="1" x14ac:dyDescent="0.35">
      <c r="E120" s="297" t="s">
        <v>8</v>
      </c>
      <c r="F120" s="297"/>
      <c r="G120" s="297" t="s">
        <v>9</v>
      </c>
      <c r="H120" s="297"/>
      <c r="I120" s="1"/>
    </row>
    <row r="121" spans="1:10" ht="15" customHeight="1" x14ac:dyDescent="0.2">
      <c r="A121" s="237" t="s">
        <v>10</v>
      </c>
      <c r="C121" s="298" t="s">
        <v>11</v>
      </c>
      <c r="D121" s="298"/>
      <c r="E121" s="237" t="s">
        <v>12</v>
      </c>
      <c r="F121" s="34" t="s">
        <v>13</v>
      </c>
      <c r="G121" s="237" t="s">
        <v>12</v>
      </c>
      <c r="H121" s="34" t="s">
        <v>13</v>
      </c>
      <c r="I121" s="1"/>
    </row>
    <row r="122" spans="1:10" ht="15" customHeight="1" x14ac:dyDescent="0.35">
      <c r="A122" s="242" t="s">
        <v>14</v>
      </c>
      <c r="B122" s="242" t="s">
        <v>15</v>
      </c>
      <c r="C122" s="297" t="s">
        <v>16</v>
      </c>
      <c r="D122" s="297"/>
      <c r="E122" s="242" t="s">
        <v>17</v>
      </c>
      <c r="F122" s="242" t="s">
        <v>17</v>
      </c>
      <c r="G122" s="242" t="s">
        <v>17</v>
      </c>
      <c r="H122" s="242" t="s">
        <v>17</v>
      </c>
      <c r="I122"/>
      <c r="J122"/>
    </row>
    <row r="123" spans="1:10" ht="15" customHeight="1" x14ac:dyDescent="0.2">
      <c r="A123" s="237" t="s">
        <v>18</v>
      </c>
      <c r="B123" s="127" t="s">
        <v>19</v>
      </c>
      <c r="C123" s="298" t="s">
        <v>20</v>
      </c>
      <c r="D123" s="298"/>
      <c r="E123" s="237" t="s">
        <v>21</v>
      </c>
      <c r="F123" s="237" t="s">
        <v>22</v>
      </c>
      <c r="G123" s="34" t="s">
        <v>23</v>
      </c>
      <c r="H123" s="237" t="s">
        <v>24</v>
      </c>
      <c r="I123"/>
      <c r="J123"/>
    </row>
    <row r="124" spans="1:10" ht="15" customHeight="1" x14ac:dyDescent="0.2">
      <c r="B124" s="12"/>
      <c r="F124" s="140"/>
      <c r="H124" s="140"/>
      <c r="I124"/>
      <c r="J124"/>
    </row>
    <row r="125" spans="1:10" ht="15" customHeight="1" x14ac:dyDescent="0.2">
      <c r="A125" s="237">
        <v>1</v>
      </c>
      <c r="B125" s="12" t="s">
        <v>25</v>
      </c>
      <c r="F125" s="140"/>
      <c r="H125" s="140"/>
      <c r="I125"/>
      <c r="J125"/>
    </row>
    <row r="126" spans="1:10" ht="15" customHeight="1" x14ac:dyDescent="0.2">
      <c r="A126" s="237">
        <f>A125+1</f>
        <v>2</v>
      </c>
      <c r="B126" s="9" t="s">
        <v>73</v>
      </c>
      <c r="C126" s="6">
        <v>434918</v>
      </c>
      <c r="D126" s="12" t="s">
        <v>27</v>
      </c>
      <c r="E126" s="86">
        <v>14.19</v>
      </c>
      <c r="F126" s="23">
        <f>ROUND(C126*E126,0)</f>
        <v>6171486</v>
      </c>
      <c r="G126" s="86">
        <v>24.52</v>
      </c>
      <c r="H126" s="23">
        <f>ROUND(C126*G126,0)</f>
        <v>10664189</v>
      </c>
      <c r="I126"/>
      <c r="J126"/>
    </row>
    <row r="127" spans="1:10" ht="15" customHeight="1" x14ac:dyDescent="0.2">
      <c r="A127" s="237">
        <f t="shared" ref="A127:A135" si="16">A126+1</f>
        <v>3</v>
      </c>
      <c r="B127" s="9" t="s">
        <v>74</v>
      </c>
      <c r="C127" s="17">
        <v>6502</v>
      </c>
      <c r="D127" s="12" t="s">
        <v>27</v>
      </c>
      <c r="E127" s="86">
        <f>E126</f>
        <v>14.19</v>
      </c>
      <c r="F127" s="148">
        <f>ROUND(C127*E127,0)</f>
        <v>92263</v>
      </c>
      <c r="G127" s="86">
        <f>G126</f>
        <v>24.52</v>
      </c>
      <c r="H127" s="148">
        <f>ROUND(C127*G127,0)</f>
        <v>159429</v>
      </c>
      <c r="I127"/>
      <c r="J127"/>
    </row>
    <row r="128" spans="1:10" ht="15" customHeight="1" x14ac:dyDescent="0.2">
      <c r="A128" s="237">
        <f t="shared" si="16"/>
        <v>4</v>
      </c>
      <c r="B128" s="9" t="s">
        <v>75</v>
      </c>
      <c r="C128" s="6">
        <f>C126+C127</f>
        <v>441420</v>
      </c>
      <c r="D128" s="12" t="s">
        <v>27</v>
      </c>
      <c r="E128" s="86"/>
      <c r="F128" s="23">
        <f>F127+F126</f>
        <v>6263749</v>
      </c>
      <c r="G128" s="149"/>
      <c r="H128" s="23">
        <f>H127+H126</f>
        <v>10823618</v>
      </c>
      <c r="I128"/>
      <c r="J128"/>
    </row>
    <row r="129" spans="1:10" s="4" customFormat="1" ht="15" customHeight="1" x14ac:dyDescent="0.2">
      <c r="A129" s="237">
        <f t="shared" si="16"/>
        <v>5</v>
      </c>
      <c r="B129" s="9" t="s">
        <v>76</v>
      </c>
      <c r="C129" s="6">
        <v>14284</v>
      </c>
      <c r="D129" s="12" t="s">
        <v>27</v>
      </c>
      <c r="E129" s="86">
        <v>10.09</v>
      </c>
      <c r="F129" s="23">
        <f t="shared" ref="F129:F134" si="17">ROUND(C129*E129,0)</f>
        <v>144126</v>
      </c>
      <c r="G129" s="86">
        <v>17.400000000000002</v>
      </c>
      <c r="H129" s="23">
        <f t="shared" ref="H129:H134" si="18">ROUND(C129*G129,0)</f>
        <v>248542</v>
      </c>
      <c r="I129"/>
      <c r="J129"/>
    </row>
    <row r="130" spans="1:10" ht="15" customHeight="1" x14ac:dyDescent="0.2">
      <c r="A130" s="237">
        <f t="shared" si="16"/>
        <v>6</v>
      </c>
      <c r="B130" s="9" t="s">
        <v>74</v>
      </c>
      <c r="C130" s="6">
        <v>44</v>
      </c>
      <c r="D130" s="12" t="s">
        <v>27</v>
      </c>
      <c r="E130" s="86">
        <f>+E129</f>
        <v>10.09</v>
      </c>
      <c r="F130" s="23">
        <f t="shared" si="17"/>
        <v>444</v>
      </c>
      <c r="G130" s="86">
        <f>+G129</f>
        <v>17.400000000000002</v>
      </c>
      <c r="H130" s="23">
        <f t="shared" si="18"/>
        <v>766</v>
      </c>
      <c r="I130"/>
      <c r="J130"/>
    </row>
    <row r="131" spans="1:10" ht="15" customHeight="1" x14ac:dyDescent="0.2">
      <c r="A131" s="237">
        <f t="shared" si="16"/>
        <v>7</v>
      </c>
      <c r="B131" s="32" t="s">
        <v>77</v>
      </c>
      <c r="C131" s="14">
        <v>1743</v>
      </c>
      <c r="D131" s="31" t="s">
        <v>78</v>
      </c>
      <c r="E131" s="86">
        <v>0</v>
      </c>
      <c r="F131" s="144">
        <f t="shared" si="17"/>
        <v>0</v>
      </c>
      <c r="G131" s="150">
        <v>8</v>
      </c>
      <c r="H131" s="144">
        <f t="shared" si="18"/>
        <v>13944</v>
      </c>
      <c r="I131"/>
      <c r="J131"/>
    </row>
    <row r="132" spans="1:10" ht="15" customHeight="1" x14ac:dyDescent="0.2">
      <c r="A132" s="237">
        <f t="shared" si="16"/>
        <v>8</v>
      </c>
      <c r="B132" s="32" t="s">
        <v>74</v>
      </c>
      <c r="C132" s="14">
        <v>-2</v>
      </c>
      <c r="D132" s="31" t="s">
        <v>78</v>
      </c>
      <c r="E132" s="86">
        <v>0</v>
      </c>
      <c r="F132" s="144">
        <f t="shared" si="17"/>
        <v>0</v>
      </c>
      <c r="G132" s="150">
        <f>G131</f>
        <v>8</v>
      </c>
      <c r="H132" s="144">
        <f t="shared" si="18"/>
        <v>-16</v>
      </c>
      <c r="I132"/>
      <c r="J132"/>
    </row>
    <row r="133" spans="1:10" ht="15" customHeight="1" x14ac:dyDescent="0.2">
      <c r="A133" s="237">
        <f>A132+1</f>
        <v>9</v>
      </c>
      <c r="B133" s="32" t="s">
        <v>79</v>
      </c>
      <c r="C133" s="14">
        <v>996</v>
      </c>
      <c r="D133" s="31" t="s">
        <v>78</v>
      </c>
      <c r="E133" s="86">
        <v>0</v>
      </c>
      <c r="F133" s="144">
        <f t="shared" si="17"/>
        <v>0</v>
      </c>
      <c r="G133" s="150">
        <v>0</v>
      </c>
      <c r="H133" s="144">
        <f t="shared" si="18"/>
        <v>0</v>
      </c>
      <c r="I133"/>
      <c r="J133"/>
    </row>
    <row r="134" spans="1:10" ht="15" customHeight="1" x14ac:dyDescent="0.2">
      <c r="A134" s="237">
        <f>A131+1</f>
        <v>8</v>
      </c>
      <c r="B134" s="9" t="s">
        <v>74</v>
      </c>
      <c r="C134" s="6">
        <v>-1</v>
      </c>
      <c r="D134" s="12" t="s">
        <v>78</v>
      </c>
      <c r="E134" s="86">
        <f>+E131</f>
        <v>0</v>
      </c>
      <c r="F134" s="148">
        <f t="shared" si="17"/>
        <v>0</v>
      </c>
      <c r="G134" s="86">
        <v>0</v>
      </c>
      <c r="H134" s="148">
        <f t="shared" si="18"/>
        <v>0</v>
      </c>
      <c r="I134"/>
      <c r="J134"/>
    </row>
    <row r="135" spans="1:10" ht="15" customHeight="1" x14ac:dyDescent="0.2">
      <c r="A135" s="237">
        <f t="shared" si="16"/>
        <v>9</v>
      </c>
      <c r="B135" s="9" t="s">
        <v>80</v>
      </c>
      <c r="C135" s="7">
        <f>SUM(C128:C134)</f>
        <v>458484</v>
      </c>
      <c r="D135" s="12" t="s">
        <v>27</v>
      </c>
      <c r="F135" s="143">
        <f>SUM(F128:F134)</f>
        <v>6408319</v>
      </c>
      <c r="G135" s="135"/>
      <c r="H135" s="143">
        <f>SUM(H128:H134)</f>
        <v>11086854</v>
      </c>
      <c r="I135"/>
      <c r="J135"/>
    </row>
    <row r="136" spans="1:10" ht="15" customHeight="1" x14ac:dyDescent="0.2">
      <c r="F136" s="140"/>
      <c r="G136" s="135"/>
      <c r="H136" s="140"/>
      <c r="I136"/>
      <c r="J136"/>
    </row>
    <row r="137" spans="1:10" ht="15" customHeight="1" x14ac:dyDescent="0.2">
      <c r="A137" s="237">
        <f>A135+1</f>
        <v>10</v>
      </c>
      <c r="B137" s="12" t="s">
        <v>32</v>
      </c>
      <c r="F137" s="140"/>
      <c r="G137" s="135"/>
      <c r="H137" s="140"/>
      <c r="I137"/>
      <c r="J137"/>
    </row>
    <row r="138" spans="1:10" ht="15" customHeight="1" x14ac:dyDescent="0.2">
      <c r="A138" s="237">
        <f>A137+1</f>
        <v>11</v>
      </c>
      <c r="B138" s="9" t="s">
        <v>73</v>
      </c>
      <c r="C138" s="6">
        <v>475806</v>
      </c>
      <c r="D138" s="12" t="s">
        <v>34</v>
      </c>
      <c r="E138" s="62">
        <v>6.1499999999999999E-2</v>
      </c>
      <c r="F138" s="23">
        <f>ROUND(C138*E138*1000,0)</f>
        <v>29262069</v>
      </c>
      <c r="G138" s="62">
        <v>7.2059999999999999E-2</v>
      </c>
      <c r="H138" s="23">
        <f>ROUND(C138*G138*1000,0)</f>
        <v>34286580</v>
      </c>
      <c r="I138"/>
      <c r="J138"/>
    </row>
    <row r="139" spans="1:10" ht="15" customHeight="1" x14ac:dyDescent="0.2">
      <c r="A139" s="237">
        <f>A138+1</f>
        <v>12</v>
      </c>
      <c r="B139" s="9" t="s">
        <v>74</v>
      </c>
      <c r="C139" s="81">
        <v>6051</v>
      </c>
      <c r="D139" s="12" t="s">
        <v>34</v>
      </c>
      <c r="E139" s="62">
        <f>E138</f>
        <v>6.1499999999999999E-2</v>
      </c>
      <c r="F139" s="23">
        <f>ROUND(C139*E139*1000,0)</f>
        <v>372137</v>
      </c>
      <c r="G139" s="62">
        <f>G138</f>
        <v>7.2059999999999999E-2</v>
      </c>
      <c r="H139" s="23">
        <f>ROUND(C139*G139*1000,0)</f>
        <v>436035</v>
      </c>
      <c r="I139"/>
      <c r="J139"/>
    </row>
    <row r="140" spans="1:10" ht="15" customHeight="1" x14ac:dyDescent="0.2">
      <c r="A140" s="237">
        <f t="shared" ref="A140:A150" si="19">A139+1</f>
        <v>13</v>
      </c>
      <c r="B140" s="9" t="s">
        <v>36</v>
      </c>
      <c r="C140" s="82">
        <v>891</v>
      </c>
      <c r="D140" s="12" t="s">
        <v>34</v>
      </c>
      <c r="E140" s="62">
        <f>E138</f>
        <v>6.1499999999999999E-2</v>
      </c>
      <c r="F140" s="148">
        <f>ROUND(C140*E140*1000,0)</f>
        <v>54797</v>
      </c>
      <c r="G140" s="62">
        <f>G138</f>
        <v>7.2059999999999999E-2</v>
      </c>
      <c r="H140" s="148">
        <f>ROUND(C140*G140*1000,0)</f>
        <v>64205</v>
      </c>
      <c r="I140"/>
      <c r="J140"/>
    </row>
    <row r="141" spans="1:10" ht="15" customHeight="1" x14ac:dyDescent="0.2">
      <c r="A141" s="237">
        <f t="shared" si="19"/>
        <v>14</v>
      </c>
      <c r="B141" s="9" t="s">
        <v>75</v>
      </c>
      <c r="C141" s="6">
        <f>C138+C139+C140</f>
        <v>482748</v>
      </c>
      <c r="D141" s="12" t="s">
        <v>34</v>
      </c>
      <c r="E141" s="62"/>
      <c r="F141" s="23">
        <f>F140+F139+F138</f>
        <v>29689003</v>
      </c>
      <c r="G141" s="151"/>
      <c r="H141" s="23">
        <f>H140+H139+H138</f>
        <v>34786820</v>
      </c>
      <c r="I141"/>
      <c r="J141"/>
    </row>
    <row r="142" spans="1:10" ht="15" customHeight="1" x14ac:dyDescent="0.2">
      <c r="A142" s="237">
        <f t="shared" si="19"/>
        <v>15</v>
      </c>
      <c r="B142" s="9" t="s">
        <v>76</v>
      </c>
      <c r="C142" s="6">
        <v>5834</v>
      </c>
      <c r="D142" s="12" t="s">
        <v>34</v>
      </c>
      <c r="E142" s="62">
        <v>6.1499999999999999E-2</v>
      </c>
      <c r="F142" s="23">
        <f>ROUND(C142*E142*1000,0)</f>
        <v>358791</v>
      </c>
      <c r="G142" s="62">
        <v>7.2059999999999999E-2</v>
      </c>
      <c r="H142" s="23">
        <f>ROUND(C142*G142*1000,0)</f>
        <v>420398</v>
      </c>
      <c r="I142"/>
      <c r="J142"/>
    </row>
    <row r="143" spans="1:10" ht="15" customHeight="1" x14ac:dyDescent="0.2">
      <c r="A143" s="237">
        <f t="shared" si="19"/>
        <v>16</v>
      </c>
      <c r="B143" s="9" t="s">
        <v>74</v>
      </c>
      <c r="C143" s="81">
        <v>23</v>
      </c>
      <c r="D143" s="12" t="s">
        <v>34</v>
      </c>
      <c r="E143" s="62">
        <f>E138</f>
        <v>6.1499999999999999E-2</v>
      </c>
      <c r="F143" s="23">
        <f>ROUND(C143*E143*1000,0)</f>
        <v>1415</v>
      </c>
      <c r="G143" s="62">
        <f>G138</f>
        <v>7.2059999999999999E-2</v>
      </c>
      <c r="H143" s="23">
        <f>ROUND(C143*G143*1000,0)</f>
        <v>1657</v>
      </c>
      <c r="I143"/>
      <c r="J143"/>
    </row>
    <row r="144" spans="1:10" ht="15" customHeight="1" x14ac:dyDescent="0.2">
      <c r="A144" s="237">
        <f t="shared" si="19"/>
        <v>17</v>
      </c>
      <c r="B144" s="9" t="s">
        <v>81</v>
      </c>
      <c r="C144" s="6">
        <v>0</v>
      </c>
      <c r="D144" s="12" t="s">
        <v>34</v>
      </c>
      <c r="E144" s="62"/>
      <c r="F144" s="23"/>
      <c r="G144" s="151"/>
      <c r="H144" s="23"/>
      <c r="I144"/>
      <c r="J144"/>
    </row>
    <row r="145" spans="1:10" s="4" customFormat="1" ht="15" customHeight="1" x14ac:dyDescent="0.2">
      <c r="A145" s="237">
        <f t="shared" si="19"/>
        <v>18</v>
      </c>
      <c r="B145" s="9" t="s">
        <v>74</v>
      </c>
      <c r="C145" s="81">
        <v>0</v>
      </c>
      <c r="D145" s="12" t="s">
        <v>34</v>
      </c>
      <c r="E145" s="62"/>
      <c r="F145" s="23"/>
      <c r="G145" s="151"/>
      <c r="H145" s="23"/>
      <c r="I145"/>
      <c r="J145"/>
    </row>
    <row r="146" spans="1:10" ht="15" customHeight="1" x14ac:dyDescent="0.2">
      <c r="A146" s="237">
        <f t="shared" si="19"/>
        <v>19</v>
      </c>
      <c r="B146" s="9" t="s">
        <v>36</v>
      </c>
      <c r="C146" s="83">
        <v>0</v>
      </c>
      <c r="D146" s="12" t="s">
        <v>34</v>
      </c>
      <c r="E146" s="35"/>
      <c r="F146" s="22"/>
      <c r="G146" s="22"/>
      <c r="H146" s="22"/>
      <c r="I146"/>
      <c r="J146"/>
    </row>
    <row r="147" spans="1:10" ht="15" customHeight="1" x14ac:dyDescent="0.2">
      <c r="A147" s="237">
        <f t="shared" si="19"/>
        <v>20</v>
      </c>
      <c r="B147" s="31" t="s">
        <v>82</v>
      </c>
      <c r="C147" s="6">
        <v>2557</v>
      </c>
      <c r="D147" s="31" t="s">
        <v>34</v>
      </c>
      <c r="E147" s="62">
        <v>3.083E-2</v>
      </c>
      <c r="F147" s="144">
        <f>ROUND(C147*E147*1000,0)</f>
        <v>78832</v>
      </c>
      <c r="G147" s="62">
        <v>3.6119999999999999E-2</v>
      </c>
      <c r="H147" s="144">
        <f>ROUND(C147*G147*1000,0)</f>
        <v>92359</v>
      </c>
      <c r="I147"/>
      <c r="J147"/>
    </row>
    <row r="148" spans="1:10" ht="15" customHeight="1" x14ac:dyDescent="0.2">
      <c r="A148" s="237">
        <f t="shared" si="19"/>
        <v>21</v>
      </c>
      <c r="B148" s="9" t="s">
        <v>74</v>
      </c>
      <c r="C148" s="81">
        <v>-5</v>
      </c>
      <c r="D148" s="12" t="s">
        <v>34</v>
      </c>
      <c r="E148" s="62">
        <f>+E147</f>
        <v>3.083E-2</v>
      </c>
      <c r="F148" s="23">
        <f>ROUND(C148*E148*1000,0)</f>
        <v>-154</v>
      </c>
      <c r="G148" s="62">
        <f>+G147</f>
        <v>3.6119999999999999E-2</v>
      </c>
      <c r="H148" s="23">
        <f>ROUND(C148*G148*1000,0)</f>
        <v>-181</v>
      </c>
      <c r="I148"/>
      <c r="J148"/>
    </row>
    <row r="149" spans="1:10" ht="15" customHeight="1" x14ac:dyDescent="0.2">
      <c r="A149" s="237">
        <f t="shared" si="19"/>
        <v>22</v>
      </c>
      <c r="B149" s="9" t="s">
        <v>36</v>
      </c>
      <c r="C149" s="84">
        <v>0</v>
      </c>
      <c r="D149" s="12" t="s">
        <v>34</v>
      </c>
      <c r="E149" s="62">
        <f>E147</f>
        <v>3.083E-2</v>
      </c>
      <c r="F149" s="148">
        <f>ROUND(C149*E149*1000,0)</f>
        <v>0</v>
      </c>
      <c r="G149" s="62">
        <f>G147</f>
        <v>3.6119999999999999E-2</v>
      </c>
      <c r="H149" s="148">
        <f>ROUND(C149*G149*1000,0)</f>
        <v>0</v>
      </c>
      <c r="I149"/>
      <c r="J149"/>
    </row>
    <row r="150" spans="1:10" ht="15" customHeight="1" x14ac:dyDescent="0.2">
      <c r="A150" s="237">
        <f t="shared" si="19"/>
        <v>23</v>
      </c>
      <c r="B150" s="12" t="s">
        <v>83</v>
      </c>
      <c r="C150" s="6">
        <f>SUM(C141:C149)</f>
        <v>491157</v>
      </c>
      <c r="D150" s="12" t="s">
        <v>34</v>
      </c>
      <c r="E150" s="135"/>
      <c r="F150" s="143">
        <f>SUM(F141:F149)</f>
        <v>30127887</v>
      </c>
      <c r="G150" s="135"/>
      <c r="H150" s="143">
        <f>SUM(H141:H149)</f>
        <v>35301053</v>
      </c>
      <c r="I150" s="1"/>
    </row>
    <row r="151" spans="1:10" ht="15" customHeight="1" x14ac:dyDescent="0.2">
      <c r="B151" s="152"/>
      <c r="E151" s="135"/>
      <c r="F151" s="140"/>
      <c r="G151" s="135"/>
      <c r="H151" s="140"/>
      <c r="I151" s="1"/>
    </row>
    <row r="152" spans="1:10" ht="15" customHeight="1" x14ac:dyDescent="0.2">
      <c r="A152" s="237">
        <f>A150+1</f>
        <v>24</v>
      </c>
      <c r="B152" s="12" t="s">
        <v>84</v>
      </c>
      <c r="C152" s="139">
        <f>C150</f>
        <v>491157</v>
      </c>
      <c r="D152" s="12" t="s">
        <v>34</v>
      </c>
      <c r="E152" s="173"/>
      <c r="F152" s="23">
        <f>F135+F150</f>
        <v>36536206</v>
      </c>
      <c r="G152" s="23"/>
      <c r="H152" s="23">
        <f t="shared" ref="H152" si="20">H135+H150</f>
        <v>46387907</v>
      </c>
      <c r="I152" s="1"/>
    </row>
    <row r="153" spans="1:10" ht="15" customHeight="1" x14ac:dyDescent="0.2">
      <c r="A153" s="237"/>
      <c r="B153" s="12"/>
      <c r="C153" s="139"/>
      <c r="D153" s="12"/>
      <c r="E153" s="173"/>
      <c r="F153" s="23"/>
      <c r="G153" s="173"/>
      <c r="H153" s="23"/>
      <c r="I153" s="1"/>
    </row>
    <row r="154" spans="1:10" ht="15" customHeight="1" x14ac:dyDescent="0.2">
      <c r="A154" s="237"/>
      <c r="B154" s="12"/>
      <c r="C154" s="139"/>
      <c r="D154" s="12"/>
      <c r="E154" s="153"/>
      <c r="F154" s="23"/>
      <c r="H154" s="23"/>
      <c r="I154" s="1"/>
    </row>
    <row r="155" spans="1:10" ht="15" customHeight="1" x14ac:dyDescent="0.2">
      <c r="B155" s="9"/>
      <c r="F155" s="140"/>
      <c r="G155" s="140"/>
      <c r="H155" s="294" t="s">
        <v>395</v>
      </c>
      <c r="I155" s="1"/>
    </row>
    <row r="156" spans="1:10" ht="15" customHeight="1" x14ac:dyDescent="0.2">
      <c r="B156" s="9"/>
      <c r="F156" s="140"/>
      <c r="G156" s="140"/>
      <c r="H156" s="29" t="str">
        <f>+$H$2</f>
        <v>SCHEDULE Q-7</v>
      </c>
      <c r="I156" s="1"/>
    </row>
    <row r="157" spans="1:10" ht="15" customHeight="1" x14ac:dyDescent="0.2">
      <c r="B157" s="9"/>
      <c r="F157" s="140"/>
      <c r="G157" s="140"/>
      <c r="H157" s="29" t="str">
        <f>+$H$3</f>
        <v>2022 TX RATE CASE</v>
      </c>
      <c r="I157" s="1"/>
    </row>
    <row r="158" spans="1:10" ht="15" customHeight="1" x14ac:dyDescent="0.2">
      <c r="B158" s="9"/>
      <c r="F158" s="140"/>
      <c r="G158" s="140"/>
      <c r="H158" s="29" t="str">
        <f>"PAGE " &amp;$J$6&amp; " OF "&amp;$K$3</f>
        <v>PAGE 4 OF 16</v>
      </c>
      <c r="I158" s="1"/>
    </row>
    <row r="159" spans="1:10" ht="15" customHeight="1" x14ac:dyDescent="0.2">
      <c r="A159" s="30" t="str">
        <f>+$A$5</f>
        <v>ENTERGY TEXAS, INC.</v>
      </c>
      <c r="B159" s="30"/>
      <c r="C159" s="30"/>
      <c r="D159" s="30"/>
      <c r="E159" s="30"/>
      <c r="F159" s="30"/>
      <c r="G159" s="30"/>
      <c r="H159" s="30"/>
      <c r="I159" s="1"/>
    </row>
    <row r="160" spans="1:10" ht="15" customHeight="1" x14ac:dyDescent="0.2">
      <c r="A160" s="30" t="str">
        <f>+$A$6</f>
        <v>PROOF OF REVENUE STATEMENT</v>
      </c>
      <c r="B160" s="30"/>
      <c r="C160" s="30"/>
      <c r="D160" s="30"/>
      <c r="E160" s="30"/>
      <c r="F160" s="30"/>
      <c r="G160" s="30"/>
      <c r="H160" s="30"/>
      <c r="I160" s="1"/>
    </row>
    <row r="161" spans="1:9" ht="15" customHeight="1" x14ac:dyDescent="0.2">
      <c r="A161" s="30" t="str">
        <f>+$A$7</f>
        <v>FOR THE TWELVE MONTHS ENDING DECEMBER 31, 2021</v>
      </c>
      <c r="B161" s="30"/>
      <c r="C161" s="30"/>
      <c r="D161" s="30"/>
      <c r="E161" s="30"/>
      <c r="F161" s="30"/>
      <c r="G161" s="30"/>
      <c r="H161" s="30"/>
      <c r="I161" s="1"/>
    </row>
    <row r="162" spans="1:9" ht="15" customHeight="1" x14ac:dyDescent="0.2">
      <c r="A162" s="30"/>
      <c r="B162" s="30"/>
      <c r="C162" s="30"/>
      <c r="D162" s="30"/>
      <c r="E162" s="30"/>
      <c r="F162" s="30"/>
      <c r="G162" s="30"/>
      <c r="H162" s="30"/>
      <c r="I162" s="1"/>
    </row>
    <row r="163" spans="1:9" ht="15" customHeight="1" x14ac:dyDescent="0.2">
      <c r="A163" s="30" t="s">
        <v>85</v>
      </c>
      <c r="B163" s="30"/>
      <c r="C163" s="30"/>
      <c r="D163" s="30"/>
      <c r="E163" s="30"/>
      <c r="F163" s="30"/>
      <c r="G163" s="30"/>
      <c r="H163" s="30"/>
      <c r="I163" s="1"/>
    </row>
    <row r="164" spans="1:9" ht="15" customHeight="1" x14ac:dyDescent="0.2">
      <c r="A164" s="30"/>
      <c r="B164" s="30"/>
      <c r="C164" s="30"/>
      <c r="D164" s="30"/>
      <c r="E164" s="30"/>
      <c r="F164" s="147"/>
      <c r="I164" s="1"/>
    </row>
    <row r="165" spans="1:9" ht="15" customHeight="1" x14ac:dyDescent="0.35">
      <c r="E165" s="297" t="s">
        <v>8</v>
      </c>
      <c r="F165" s="297"/>
      <c r="G165" s="297" t="s">
        <v>9</v>
      </c>
      <c r="H165" s="297"/>
      <c r="I165" s="1"/>
    </row>
    <row r="166" spans="1:9" ht="15" customHeight="1" x14ac:dyDescent="0.2">
      <c r="A166" s="237" t="s">
        <v>10</v>
      </c>
      <c r="C166" s="298" t="s">
        <v>11</v>
      </c>
      <c r="D166" s="298"/>
      <c r="E166" s="237" t="s">
        <v>12</v>
      </c>
      <c r="F166" s="34" t="s">
        <v>13</v>
      </c>
      <c r="G166" s="237" t="s">
        <v>12</v>
      </c>
      <c r="H166" s="34" t="s">
        <v>13</v>
      </c>
      <c r="I166" s="1"/>
    </row>
    <row r="167" spans="1:9" ht="15" customHeight="1" x14ac:dyDescent="0.35">
      <c r="A167" s="242" t="s">
        <v>14</v>
      </c>
      <c r="B167" s="242" t="s">
        <v>15</v>
      </c>
      <c r="C167" s="297" t="s">
        <v>16</v>
      </c>
      <c r="D167" s="297"/>
      <c r="E167" s="242" t="s">
        <v>17</v>
      </c>
      <c r="F167" s="242" t="s">
        <v>17</v>
      </c>
      <c r="G167" s="242" t="s">
        <v>17</v>
      </c>
      <c r="H167" s="242" t="s">
        <v>17</v>
      </c>
      <c r="I167" s="1"/>
    </row>
    <row r="168" spans="1:9" ht="15" customHeight="1" x14ac:dyDescent="0.2">
      <c r="A168" s="237" t="s">
        <v>18</v>
      </c>
      <c r="B168" s="127" t="s">
        <v>19</v>
      </c>
      <c r="C168" s="298" t="s">
        <v>20</v>
      </c>
      <c r="D168" s="298"/>
      <c r="E168" s="237" t="s">
        <v>21</v>
      </c>
      <c r="F168" s="237" t="s">
        <v>22</v>
      </c>
      <c r="G168" s="34" t="s">
        <v>23</v>
      </c>
      <c r="H168" s="237" t="s">
        <v>24</v>
      </c>
      <c r="I168" s="1"/>
    </row>
    <row r="169" spans="1:9" ht="15" customHeight="1" x14ac:dyDescent="0.2">
      <c r="A169" s="237"/>
      <c r="B169" s="237"/>
      <c r="C169" s="127"/>
      <c r="D169" s="127"/>
      <c r="E169" s="237"/>
      <c r="F169" s="237"/>
      <c r="G169" s="237"/>
      <c r="H169" s="237"/>
      <c r="I169" s="1"/>
    </row>
    <row r="170" spans="1:9" ht="15" customHeight="1" x14ac:dyDescent="0.2">
      <c r="A170" s="237">
        <v>1</v>
      </c>
      <c r="B170" s="9" t="s">
        <v>50</v>
      </c>
      <c r="E170" s="135"/>
      <c r="F170" s="140"/>
      <c r="G170" s="135"/>
      <c r="H170" s="140"/>
      <c r="I170" s="1"/>
    </row>
    <row r="171" spans="1:9" ht="15" customHeight="1" x14ac:dyDescent="0.2">
      <c r="A171" s="237">
        <f>A170+1</f>
        <v>2</v>
      </c>
      <c r="B171" s="12" t="s">
        <v>51</v>
      </c>
      <c r="C171" s="154">
        <f>+C128</f>
        <v>441420</v>
      </c>
      <c r="D171" s="12" t="s">
        <v>27</v>
      </c>
      <c r="E171" s="78">
        <v>4.26</v>
      </c>
      <c r="F171" s="23">
        <f>ROUND($C171*E171,0)</f>
        <v>1880449</v>
      </c>
      <c r="G171" s="78">
        <f>+E171</f>
        <v>4.26</v>
      </c>
      <c r="H171" s="23">
        <f>ROUND($C171*G171,0)</f>
        <v>1880449</v>
      </c>
      <c r="I171" s="1"/>
    </row>
    <row r="172" spans="1:9" ht="15" customHeight="1" x14ac:dyDescent="0.2">
      <c r="A172" s="237">
        <f t="shared" ref="A172:A186" si="21">A171+1</f>
        <v>3</v>
      </c>
      <c r="B172" s="12" t="s">
        <v>52</v>
      </c>
      <c r="C172" s="154">
        <f t="shared" ref="C172:C184" si="22">+$C$152</f>
        <v>491157</v>
      </c>
      <c r="D172" s="12" t="s">
        <v>34</v>
      </c>
      <c r="E172" s="155">
        <v>3.669E-3</v>
      </c>
      <c r="F172" s="23">
        <f>ROUND(C172*E172*1000,0)</f>
        <v>1802055</v>
      </c>
      <c r="G172" s="156">
        <v>0</v>
      </c>
      <c r="H172" s="23">
        <f>ROUND(C172*G172*1000,0)</f>
        <v>0</v>
      </c>
      <c r="I172" s="1"/>
    </row>
    <row r="173" spans="1:9" ht="15" customHeight="1" x14ac:dyDescent="0.2">
      <c r="A173" s="237">
        <f t="shared" si="21"/>
        <v>4</v>
      </c>
      <c r="B173" s="12" t="s">
        <v>53</v>
      </c>
      <c r="C173" s="154">
        <f t="shared" si="22"/>
        <v>491157</v>
      </c>
      <c r="D173" s="12" t="s">
        <v>34</v>
      </c>
      <c r="E173" s="155">
        <v>9.7599999999999998E-4</v>
      </c>
      <c r="F173" s="23">
        <f t="shared" ref="F173:F180" si="23">ROUND(C173*E173*1000,0)</f>
        <v>479369</v>
      </c>
      <c r="G173" s="157">
        <f t="shared" ref="G173:G180" si="24">+E173</f>
        <v>9.7599999999999998E-4</v>
      </c>
      <c r="H173" s="23">
        <f t="shared" ref="H173:H180" si="25">ROUND(C173*G173*1000,0)</f>
        <v>479369</v>
      </c>
      <c r="I173" s="1"/>
    </row>
    <row r="174" spans="1:9" ht="15" customHeight="1" x14ac:dyDescent="0.2">
      <c r="A174" s="237">
        <f t="shared" si="21"/>
        <v>5</v>
      </c>
      <c r="B174" s="12" t="s">
        <v>54</v>
      </c>
      <c r="C174" s="154">
        <f t="shared" si="22"/>
        <v>491157</v>
      </c>
      <c r="D174" s="12" t="s">
        <v>34</v>
      </c>
      <c r="E174" s="155">
        <v>0</v>
      </c>
      <c r="F174" s="23">
        <f t="shared" si="23"/>
        <v>0</v>
      </c>
      <c r="G174" s="157">
        <f t="shared" si="24"/>
        <v>0</v>
      </c>
      <c r="H174" s="23">
        <f t="shared" si="25"/>
        <v>0</v>
      </c>
      <c r="I174" s="1"/>
    </row>
    <row r="175" spans="1:9" ht="15" customHeight="1" x14ac:dyDescent="0.2">
      <c r="A175" s="237">
        <f t="shared" si="21"/>
        <v>6</v>
      </c>
      <c r="B175" s="12" t="s">
        <v>55</v>
      </c>
      <c r="C175" s="154">
        <f t="shared" si="22"/>
        <v>491157</v>
      </c>
      <c r="D175" s="12" t="s">
        <v>34</v>
      </c>
      <c r="E175" s="155">
        <v>0</v>
      </c>
      <c r="F175" s="23">
        <f t="shared" si="23"/>
        <v>0</v>
      </c>
      <c r="G175" s="157">
        <f t="shared" si="24"/>
        <v>0</v>
      </c>
      <c r="H175" s="23">
        <f t="shared" si="25"/>
        <v>0</v>
      </c>
      <c r="I175" s="1"/>
    </row>
    <row r="176" spans="1:9" ht="15" customHeight="1" x14ac:dyDescent="0.2">
      <c r="A176" s="237">
        <f t="shared" si="21"/>
        <v>7</v>
      </c>
      <c r="B176" s="12" t="s">
        <v>56</v>
      </c>
      <c r="C176" s="154">
        <f t="shared" si="22"/>
        <v>491157</v>
      </c>
      <c r="D176" s="12" t="s">
        <v>34</v>
      </c>
      <c r="E176" s="155">
        <v>-3.4E-5</v>
      </c>
      <c r="F176" s="23">
        <f t="shared" si="23"/>
        <v>-16699</v>
      </c>
      <c r="G176" s="157">
        <f t="shared" si="24"/>
        <v>-3.4E-5</v>
      </c>
      <c r="H176" s="23">
        <f t="shared" si="25"/>
        <v>-16699</v>
      </c>
      <c r="I176" s="1"/>
    </row>
    <row r="177" spans="1:9" ht="15" customHeight="1" x14ac:dyDescent="0.2">
      <c r="A177" s="237">
        <f>A176+1</f>
        <v>8</v>
      </c>
      <c r="B177" s="12" t="s">
        <v>57</v>
      </c>
      <c r="C177" s="154">
        <f t="shared" si="22"/>
        <v>491157</v>
      </c>
      <c r="D177" s="12" t="s">
        <v>34</v>
      </c>
      <c r="E177" s="155">
        <v>4.9699999999999996E-3</v>
      </c>
      <c r="F177" s="23">
        <f t="shared" si="23"/>
        <v>2441050</v>
      </c>
      <c r="G177" s="157">
        <f t="shared" si="24"/>
        <v>4.9699999999999996E-3</v>
      </c>
      <c r="H177" s="23">
        <f t="shared" si="25"/>
        <v>2441050</v>
      </c>
      <c r="I177" s="1"/>
    </row>
    <row r="178" spans="1:9" ht="15" customHeight="1" x14ac:dyDescent="0.2">
      <c r="A178" s="237">
        <f t="shared" ref="A178:A179" si="26">A177+1</f>
        <v>9</v>
      </c>
      <c r="B178" s="12" t="s">
        <v>58</v>
      </c>
      <c r="C178" s="154">
        <f t="shared" si="22"/>
        <v>491157</v>
      </c>
      <c r="D178" s="12" t="s">
        <v>34</v>
      </c>
      <c r="E178" s="155">
        <v>3.0699999999999998E-3</v>
      </c>
      <c r="F178" s="23">
        <f t="shared" si="23"/>
        <v>1507852</v>
      </c>
      <c r="G178" s="157">
        <f t="shared" si="24"/>
        <v>3.0699999999999998E-3</v>
      </c>
      <c r="H178" s="23">
        <f t="shared" si="25"/>
        <v>1507852</v>
      </c>
      <c r="I178" s="1"/>
    </row>
    <row r="179" spans="1:9" ht="15" customHeight="1" x14ac:dyDescent="0.2">
      <c r="A179" s="237">
        <f t="shared" si="26"/>
        <v>10</v>
      </c>
      <c r="B179" s="12" t="s">
        <v>59</v>
      </c>
      <c r="C179" s="154">
        <f t="shared" si="22"/>
        <v>491157</v>
      </c>
      <c r="D179" s="12" t="s">
        <v>34</v>
      </c>
      <c r="E179" s="155">
        <v>3.9110000000000004E-3</v>
      </c>
      <c r="F179" s="23">
        <f t="shared" si="23"/>
        <v>1920915</v>
      </c>
      <c r="G179" s="156">
        <v>0</v>
      </c>
      <c r="H179" s="23">
        <f t="shared" si="25"/>
        <v>0</v>
      </c>
      <c r="I179" s="1"/>
    </row>
    <row r="180" spans="1:9" ht="15" customHeight="1" x14ac:dyDescent="0.2">
      <c r="A180" s="237">
        <f t="shared" si="21"/>
        <v>11</v>
      </c>
      <c r="B180" s="12" t="s">
        <v>60</v>
      </c>
      <c r="C180" s="154">
        <f t="shared" si="22"/>
        <v>491157</v>
      </c>
      <c r="D180" s="12" t="s">
        <v>34</v>
      </c>
      <c r="E180" s="155">
        <v>0</v>
      </c>
      <c r="F180" s="23">
        <f t="shared" si="23"/>
        <v>0</v>
      </c>
      <c r="G180" s="157">
        <f t="shared" si="24"/>
        <v>0</v>
      </c>
      <c r="H180" s="23">
        <f t="shared" si="25"/>
        <v>0</v>
      </c>
      <c r="I180" s="1"/>
    </row>
    <row r="181" spans="1:9" ht="15" customHeight="1" x14ac:dyDescent="0.2">
      <c r="A181" s="237">
        <f t="shared" si="21"/>
        <v>12</v>
      </c>
      <c r="B181" s="12" t="s">
        <v>61</v>
      </c>
      <c r="C181" s="158">
        <f t="shared" si="22"/>
        <v>491157</v>
      </c>
      <c r="D181" s="12" t="s">
        <v>34</v>
      </c>
      <c r="E181" s="155">
        <v>3.8066000000000003E-2</v>
      </c>
      <c r="F181" s="23">
        <f t="shared" ref="F181:F184" si="27">ROUND(C181*E181*1000,0)</f>
        <v>18696382</v>
      </c>
      <c r="G181" s="157">
        <f t="shared" ref="G181:G184" si="28">+E181</f>
        <v>3.8066000000000003E-2</v>
      </c>
      <c r="H181" s="23">
        <f t="shared" ref="H181:H184" si="29">ROUND(C181*G181*1000,0)</f>
        <v>18696382</v>
      </c>
      <c r="I181" s="1"/>
    </row>
    <row r="182" spans="1:9" ht="15" customHeight="1" x14ac:dyDescent="0.2">
      <c r="A182" s="237">
        <f t="shared" si="21"/>
        <v>13</v>
      </c>
      <c r="B182" s="9" t="s">
        <v>62</v>
      </c>
      <c r="C182" s="158">
        <f t="shared" si="22"/>
        <v>491157</v>
      </c>
      <c r="D182" s="12" t="s">
        <v>34</v>
      </c>
      <c r="E182" s="155">
        <v>1.9799999999999999E-4</v>
      </c>
      <c r="F182" s="23">
        <f t="shared" si="27"/>
        <v>97249</v>
      </c>
      <c r="G182" s="157">
        <f t="shared" si="28"/>
        <v>1.9799999999999999E-4</v>
      </c>
      <c r="H182" s="23">
        <f t="shared" si="29"/>
        <v>97249</v>
      </c>
      <c r="I182" s="1"/>
    </row>
    <row r="183" spans="1:9" ht="15" customHeight="1" x14ac:dyDescent="0.2">
      <c r="A183" s="237">
        <f t="shared" si="21"/>
        <v>14</v>
      </c>
      <c r="B183" s="9" t="s">
        <v>63</v>
      </c>
      <c r="C183" s="158">
        <f t="shared" si="22"/>
        <v>491157</v>
      </c>
      <c r="D183" s="12" t="s">
        <v>34</v>
      </c>
      <c r="E183" s="155">
        <v>5.6290000000000003E-3</v>
      </c>
      <c r="F183" s="23">
        <f t="shared" si="27"/>
        <v>2764723</v>
      </c>
      <c r="G183" s="156">
        <v>0</v>
      </c>
      <c r="H183" s="23">
        <f t="shared" si="29"/>
        <v>0</v>
      </c>
      <c r="I183" s="1"/>
    </row>
    <row r="184" spans="1:9" ht="15" customHeight="1" x14ac:dyDescent="0.2">
      <c r="A184" s="237">
        <f t="shared" si="21"/>
        <v>15</v>
      </c>
      <c r="B184" s="9" t="s">
        <v>64</v>
      </c>
      <c r="C184" s="158">
        <f t="shared" si="22"/>
        <v>491157</v>
      </c>
      <c r="D184" s="12" t="s">
        <v>34</v>
      </c>
      <c r="E184" s="155">
        <v>-1.74E-4</v>
      </c>
      <c r="F184" s="23">
        <f t="shared" si="27"/>
        <v>-85461</v>
      </c>
      <c r="G184" s="157">
        <f t="shared" si="28"/>
        <v>-1.74E-4</v>
      </c>
      <c r="H184" s="23">
        <f t="shared" si="29"/>
        <v>-85461</v>
      </c>
      <c r="I184" s="1"/>
    </row>
    <row r="185" spans="1:9" ht="15" customHeight="1" x14ac:dyDescent="0.2">
      <c r="A185" s="237">
        <f t="shared" si="21"/>
        <v>16</v>
      </c>
      <c r="B185" s="9" t="s">
        <v>65</v>
      </c>
      <c r="D185" s="8" t="s">
        <v>66</v>
      </c>
      <c r="E185" s="159">
        <v>-4.9834000000000003E-2</v>
      </c>
      <c r="F185" s="23">
        <f>ROUND(E185*$F$152,0)</f>
        <v>-1820745</v>
      </c>
      <c r="G185" s="159">
        <f>E185</f>
        <v>-4.9834000000000003E-2</v>
      </c>
      <c r="H185" s="131">
        <f>F185</f>
        <v>-1820745</v>
      </c>
      <c r="I185" s="1"/>
    </row>
    <row r="186" spans="1:9" ht="15" customHeight="1" x14ac:dyDescent="0.2">
      <c r="A186" s="237">
        <f t="shared" si="21"/>
        <v>17</v>
      </c>
      <c r="B186" s="9" t="s">
        <v>67</v>
      </c>
      <c r="D186" s="8" t="s">
        <v>66</v>
      </c>
      <c r="E186" s="159">
        <v>-6.4219999999999998E-3</v>
      </c>
      <c r="F186" s="23">
        <f>ROUND(E186*$F$152,0)</f>
        <v>-234636</v>
      </c>
      <c r="G186" s="159">
        <f>E186</f>
        <v>-6.4219999999999998E-3</v>
      </c>
      <c r="H186" s="131">
        <f>F186</f>
        <v>-234636</v>
      </c>
      <c r="I186" s="1"/>
    </row>
    <row r="187" spans="1:9" ht="15" customHeight="1" x14ac:dyDescent="0.2">
      <c r="A187" s="237"/>
      <c r="B187" s="9"/>
      <c r="F187" s="23"/>
      <c r="G187" s="160"/>
      <c r="H187" s="23"/>
      <c r="I187" s="1"/>
    </row>
    <row r="188" spans="1:9" ht="15" customHeight="1" x14ac:dyDescent="0.2">
      <c r="A188" s="237">
        <f>A186+1</f>
        <v>18</v>
      </c>
      <c r="B188" s="12" t="s">
        <v>68</v>
      </c>
      <c r="C188" s="14"/>
      <c r="D188" s="12"/>
      <c r="E188" s="245"/>
      <c r="F188" s="143">
        <f>SUM(F171:F186)</f>
        <v>29432503</v>
      </c>
      <c r="G188" s="245"/>
      <c r="H188" s="143">
        <f>SUM(H171:H186)</f>
        <v>22944810</v>
      </c>
      <c r="I188" s="1"/>
    </row>
    <row r="189" spans="1:9" ht="15" customHeight="1" x14ac:dyDescent="0.2">
      <c r="F189" s="140"/>
      <c r="H189" s="140"/>
      <c r="I189" s="1"/>
    </row>
    <row r="190" spans="1:9" ht="15" customHeight="1" x14ac:dyDescent="0.2">
      <c r="A190" s="237">
        <f>A188+1</f>
        <v>19</v>
      </c>
      <c r="B190" s="12" t="s">
        <v>69</v>
      </c>
      <c r="F190" s="23">
        <f>+F152+F188</f>
        <v>65968709</v>
      </c>
      <c r="H190" s="23">
        <f>+H152+H188</f>
        <v>69332717</v>
      </c>
      <c r="I190" s="1"/>
    </row>
    <row r="191" spans="1:9" ht="15" customHeight="1" x14ac:dyDescent="0.2">
      <c r="A191" s="237">
        <f>A190+1</f>
        <v>20</v>
      </c>
      <c r="B191" s="12" t="s">
        <v>70</v>
      </c>
      <c r="F191" s="140"/>
      <c r="H191" s="130">
        <f>+H190-F190</f>
        <v>3364008</v>
      </c>
      <c r="I191" s="1"/>
    </row>
    <row r="192" spans="1:9" ht="15" customHeight="1" x14ac:dyDescent="0.2">
      <c r="A192" s="237">
        <f t="shared" ref="A192" si="30">A191+1</f>
        <v>21</v>
      </c>
      <c r="B192" s="12" t="s">
        <v>71</v>
      </c>
      <c r="C192" s="145"/>
      <c r="F192" s="140"/>
      <c r="H192" s="146">
        <f>ROUND(+H191/F190,4)</f>
        <v>5.0999999999999997E-2</v>
      </c>
      <c r="I192" s="1"/>
    </row>
    <row r="193" spans="1:11" ht="15" customHeight="1" x14ac:dyDescent="0.2">
      <c r="F193" s="140"/>
      <c r="I193" s="1"/>
    </row>
    <row r="194" spans="1:11" ht="15" customHeight="1" x14ac:dyDescent="0.2">
      <c r="B194" s="32"/>
      <c r="F194" s="140"/>
      <c r="I194" s="1"/>
    </row>
    <row r="195" spans="1:11" ht="15" customHeight="1" x14ac:dyDescent="0.2">
      <c r="B195" s="30"/>
      <c r="C195" s="30"/>
      <c r="D195" s="30"/>
      <c r="E195" s="30"/>
      <c r="F195" s="147"/>
      <c r="H195" s="294" t="s">
        <v>395</v>
      </c>
      <c r="I195" s="1"/>
    </row>
    <row r="196" spans="1:11" ht="15" customHeight="1" x14ac:dyDescent="0.2">
      <c r="A196" s="30"/>
      <c r="B196" s="30"/>
      <c r="C196" s="30"/>
      <c r="D196" s="30"/>
      <c r="E196" s="30"/>
      <c r="F196" s="147"/>
      <c r="G196" s="140"/>
      <c r="H196" s="29" t="str">
        <f>+$H$2</f>
        <v>SCHEDULE Q-7</v>
      </c>
      <c r="I196" s="1"/>
    </row>
    <row r="197" spans="1:11" ht="15" customHeight="1" x14ac:dyDescent="0.2">
      <c r="A197" s="30"/>
      <c r="B197" s="30"/>
      <c r="C197" s="30"/>
      <c r="D197" s="30"/>
      <c r="E197" s="30"/>
      <c r="F197" s="147"/>
      <c r="G197" s="147"/>
      <c r="H197" s="29" t="str">
        <f>+$H$3</f>
        <v>2022 TX RATE CASE</v>
      </c>
      <c r="I197" s="1"/>
    </row>
    <row r="198" spans="1:11" ht="15" customHeight="1" x14ac:dyDescent="0.2">
      <c r="A198" s="30"/>
      <c r="B198" s="30"/>
      <c r="C198" s="30"/>
      <c r="D198" s="30"/>
      <c r="E198" s="30"/>
      <c r="F198" s="147"/>
      <c r="G198" s="147"/>
      <c r="H198" s="29" t="str">
        <f>"PAGE " &amp;$J$7&amp; " OF "&amp;$K$3</f>
        <v>PAGE 5 OF 16</v>
      </c>
      <c r="I198" s="1"/>
    </row>
    <row r="199" spans="1:11" ht="15" customHeight="1" x14ac:dyDescent="0.2">
      <c r="A199" s="30" t="str">
        <f>+$A$5</f>
        <v>ENTERGY TEXAS, INC.</v>
      </c>
      <c r="B199" s="30"/>
      <c r="C199" s="30"/>
      <c r="D199" s="30"/>
      <c r="E199" s="30"/>
      <c r="F199" s="30"/>
      <c r="G199" s="30"/>
      <c r="H199" s="30"/>
      <c r="I199" s="1"/>
    </row>
    <row r="200" spans="1:11" ht="15" customHeight="1" x14ac:dyDescent="0.2">
      <c r="A200" s="30" t="str">
        <f>+$A$6</f>
        <v>PROOF OF REVENUE STATEMENT</v>
      </c>
      <c r="B200" s="30"/>
      <c r="C200" s="30"/>
      <c r="D200" s="30"/>
      <c r="E200" s="30"/>
      <c r="F200" s="30"/>
      <c r="G200" s="30"/>
      <c r="H200" s="30"/>
      <c r="I200" s="1"/>
    </row>
    <row r="201" spans="1:11" ht="15" customHeight="1" x14ac:dyDescent="0.2">
      <c r="A201" s="30" t="str">
        <f>+$A$7</f>
        <v>FOR THE TWELVE MONTHS ENDING DECEMBER 31, 2021</v>
      </c>
      <c r="B201" s="30"/>
      <c r="C201" s="30"/>
      <c r="D201" s="30"/>
      <c r="E201" s="30"/>
      <c r="F201" s="30"/>
      <c r="G201" s="30"/>
      <c r="H201" s="30"/>
      <c r="I201"/>
      <c r="J201"/>
      <c r="K201"/>
    </row>
    <row r="202" spans="1:11" ht="15" customHeight="1" x14ac:dyDescent="0.2">
      <c r="A202" s="30"/>
      <c r="B202" s="30"/>
      <c r="C202" s="30"/>
      <c r="D202" s="30"/>
      <c r="E202" s="30"/>
      <c r="F202" s="30"/>
      <c r="G202" s="30"/>
      <c r="H202" s="30"/>
      <c r="I202"/>
      <c r="J202"/>
      <c r="K202"/>
    </row>
    <row r="203" spans="1:11" ht="15" customHeight="1" x14ac:dyDescent="0.2">
      <c r="A203" s="30" t="s">
        <v>86</v>
      </c>
      <c r="B203" s="30"/>
      <c r="C203" s="30"/>
      <c r="D203" s="30"/>
      <c r="E203" s="30"/>
      <c r="F203" s="30"/>
      <c r="G203" s="30"/>
      <c r="H203" s="30"/>
      <c r="I203"/>
      <c r="J203"/>
      <c r="K203"/>
    </row>
    <row r="204" spans="1:11" ht="15" customHeight="1" x14ac:dyDescent="0.2">
      <c r="A204" s="30"/>
      <c r="B204" s="30"/>
      <c r="C204" s="30"/>
      <c r="D204" s="30"/>
      <c r="E204" s="30"/>
      <c r="F204" s="147"/>
      <c r="I204"/>
      <c r="J204"/>
      <c r="K204"/>
    </row>
    <row r="205" spans="1:11" ht="15" customHeight="1" x14ac:dyDescent="0.35">
      <c r="E205" s="297" t="s">
        <v>8</v>
      </c>
      <c r="F205" s="297"/>
      <c r="G205" s="297" t="s">
        <v>9</v>
      </c>
      <c r="H205" s="297"/>
      <c r="I205"/>
      <c r="J205"/>
      <c r="K205"/>
    </row>
    <row r="206" spans="1:11" ht="15" customHeight="1" x14ac:dyDescent="0.2">
      <c r="A206" s="237" t="s">
        <v>10</v>
      </c>
      <c r="C206" s="298" t="s">
        <v>11</v>
      </c>
      <c r="D206" s="298"/>
      <c r="E206" s="237" t="s">
        <v>12</v>
      </c>
      <c r="F206" s="34" t="s">
        <v>13</v>
      </c>
      <c r="G206" s="237" t="s">
        <v>12</v>
      </c>
      <c r="H206" s="34" t="s">
        <v>13</v>
      </c>
      <c r="I206"/>
      <c r="J206"/>
      <c r="K206"/>
    </row>
    <row r="207" spans="1:11" ht="15" customHeight="1" x14ac:dyDescent="0.35">
      <c r="A207" s="242" t="s">
        <v>14</v>
      </c>
      <c r="B207" s="242" t="s">
        <v>15</v>
      </c>
      <c r="C207" s="297" t="s">
        <v>16</v>
      </c>
      <c r="D207" s="297"/>
      <c r="E207" s="242" t="s">
        <v>17</v>
      </c>
      <c r="F207" s="242" t="s">
        <v>17</v>
      </c>
      <c r="G207" s="242" t="s">
        <v>17</v>
      </c>
      <c r="H207" s="242" t="s">
        <v>17</v>
      </c>
      <c r="I207"/>
      <c r="J207"/>
      <c r="K207"/>
    </row>
    <row r="208" spans="1:11" ht="15" customHeight="1" x14ac:dyDescent="0.2">
      <c r="A208" s="237" t="s">
        <v>18</v>
      </c>
      <c r="B208" s="127" t="s">
        <v>19</v>
      </c>
      <c r="C208" s="298" t="s">
        <v>20</v>
      </c>
      <c r="D208" s="298"/>
      <c r="E208" s="237" t="s">
        <v>21</v>
      </c>
      <c r="F208" s="237" t="s">
        <v>22</v>
      </c>
      <c r="G208" s="34" t="s">
        <v>23</v>
      </c>
      <c r="H208" s="237" t="s">
        <v>24</v>
      </c>
      <c r="I208"/>
      <c r="J208"/>
      <c r="K208"/>
    </row>
    <row r="209" spans="1:11" ht="15" customHeight="1" x14ac:dyDescent="0.2">
      <c r="F209" s="140"/>
      <c r="H209" s="140"/>
      <c r="I209"/>
      <c r="J209"/>
      <c r="K209"/>
    </row>
    <row r="210" spans="1:11" ht="15" customHeight="1" x14ac:dyDescent="0.2">
      <c r="A210" s="237">
        <v>1</v>
      </c>
      <c r="B210" s="12" t="s">
        <v>25</v>
      </c>
      <c r="C210" s="247"/>
      <c r="D210" s="12"/>
      <c r="E210" s="149"/>
      <c r="F210" s="140"/>
      <c r="G210" s="149"/>
      <c r="H210" s="140"/>
      <c r="I210"/>
      <c r="J210"/>
      <c r="K210"/>
    </row>
    <row r="211" spans="1:11" ht="15" customHeight="1" x14ac:dyDescent="0.2">
      <c r="A211" s="237">
        <f>A210+1</f>
        <v>2</v>
      </c>
      <c r="B211" s="9" t="s">
        <v>87</v>
      </c>
      <c r="C211" s="6">
        <v>240328</v>
      </c>
      <c r="D211" s="12" t="s">
        <v>27</v>
      </c>
      <c r="E211" s="86">
        <v>39.200000000000003</v>
      </c>
      <c r="F211" s="23">
        <f>ROUND(C211*E211,0)</f>
        <v>9420858</v>
      </c>
      <c r="G211" s="86">
        <v>55.523938800592873</v>
      </c>
      <c r="H211" s="23">
        <f>ROUND(C211*G211,0)</f>
        <v>13343957</v>
      </c>
      <c r="I211"/>
      <c r="J211"/>
      <c r="K211"/>
    </row>
    <row r="212" spans="1:11" ht="15" customHeight="1" x14ac:dyDescent="0.2">
      <c r="A212" s="237">
        <f t="shared" ref="A212:A213" si="31">A211+1</f>
        <v>3</v>
      </c>
      <c r="B212" s="9" t="s">
        <v>74</v>
      </c>
      <c r="C212" s="17">
        <v>644</v>
      </c>
      <c r="D212" s="12" t="s">
        <v>27</v>
      </c>
      <c r="E212" s="86">
        <f>E211</f>
        <v>39.200000000000003</v>
      </c>
      <c r="F212" s="148">
        <f>ROUND(C212*E212,0)</f>
        <v>25245</v>
      </c>
      <c r="G212" s="86">
        <f>G211</f>
        <v>55.523938800592873</v>
      </c>
      <c r="H212" s="148">
        <f>ROUND(C212*G212,0)</f>
        <v>35757</v>
      </c>
      <c r="I212"/>
      <c r="J212"/>
      <c r="K212"/>
    </row>
    <row r="213" spans="1:11" ht="15" customHeight="1" x14ac:dyDescent="0.2">
      <c r="A213" s="237">
        <f t="shared" si="31"/>
        <v>4</v>
      </c>
      <c r="B213" s="12" t="s">
        <v>31</v>
      </c>
      <c r="C213" s="6">
        <f>C211+C212</f>
        <v>240972</v>
      </c>
      <c r="D213" s="12" t="s">
        <v>27</v>
      </c>
      <c r="E213" s="86"/>
      <c r="F213" s="23">
        <f>F212+F211</f>
        <v>9446103</v>
      </c>
      <c r="G213" s="86"/>
      <c r="H213" s="23">
        <f>H212+H211</f>
        <v>13379714</v>
      </c>
      <c r="I213"/>
      <c r="J213"/>
      <c r="K213"/>
    </row>
    <row r="214" spans="1:11" ht="15" customHeight="1" x14ac:dyDescent="0.2">
      <c r="A214" s="237"/>
      <c r="B214" s="12"/>
      <c r="C214" s="6"/>
      <c r="D214" s="12"/>
      <c r="E214" s="86"/>
      <c r="F214" s="23"/>
      <c r="G214" s="86"/>
      <c r="H214" s="23"/>
      <c r="I214"/>
      <c r="J214"/>
      <c r="K214"/>
    </row>
    <row r="215" spans="1:11" ht="15" customHeight="1" x14ac:dyDescent="0.2">
      <c r="A215" s="237">
        <f>A213+1</f>
        <v>5</v>
      </c>
      <c r="B215" s="12" t="s">
        <v>88</v>
      </c>
      <c r="F215" s="140"/>
      <c r="H215" s="140"/>
      <c r="I215"/>
      <c r="J215"/>
      <c r="K215"/>
    </row>
    <row r="216" spans="1:11" ht="15" customHeight="1" x14ac:dyDescent="0.2">
      <c r="A216" s="237">
        <f>A215+1</f>
        <v>6</v>
      </c>
      <c r="B216" s="9" t="s">
        <v>89</v>
      </c>
      <c r="C216" s="6">
        <v>11015414.257142857</v>
      </c>
      <c r="D216" s="9" t="s">
        <v>90</v>
      </c>
      <c r="E216" s="86">
        <v>7.4</v>
      </c>
      <c r="F216" s="23">
        <f>ROUND(C216*E216,0)</f>
        <v>81514066</v>
      </c>
      <c r="G216" s="86">
        <v>10.029999999999999</v>
      </c>
      <c r="H216" s="23">
        <f>ROUND(C216*G216,0)</f>
        <v>110484605</v>
      </c>
      <c r="I216"/>
      <c r="J216"/>
      <c r="K216"/>
    </row>
    <row r="217" spans="1:11" ht="15" customHeight="1" x14ac:dyDescent="0.2">
      <c r="A217" s="237">
        <f t="shared" ref="A217:A218" si="32">A216+1</f>
        <v>7</v>
      </c>
      <c r="B217" s="9" t="s">
        <v>74</v>
      </c>
      <c r="C217" s="82">
        <v>45280</v>
      </c>
      <c r="D217" s="9" t="s">
        <v>90</v>
      </c>
      <c r="E217" s="86">
        <f>+E216</f>
        <v>7.4</v>
      </c>
      <c r="F217" s="161">
        <f>ROUND(C217*E217,0)</f>
        <v>335072</v>
      </c>
      <c r="G217" s="86">
        <f>+G216</f>
        <v>10.029999999999999</v>
      </c>
      <c r="H217" s="161">
        <f>ROUND(C217*G217,0)</f>
        <v>454158</v>
      </c>
      <c r="I217"/>
      <c r="J217"/>
      <c r="K217"/>
    </row>
    <row r="218" spans="1:11" ht="15" customHeight="1" x14ac:dyDescent="0.2">
      <c r="A218" s="237">
        <f t="shared" si="32"/>
        <v>8</v>
      </c>
      <c r="B218" s="12" t="s">
        <v>31</v>
      </c>
      <c r="C218" s="6">
        <f>SUM(C216:C217)</f>
        <v>11060694.257142857</v>
      </c>
      <c r="D218" s="9" t="s">
        <v>90</v>
      </c>
      <c r="F218" s="23">
        <f>SUM(F216:F217)</f>
        <v>81849138</v>
      </c>
      <c r="H218" s="23">
        <f>SUM(H216:H217)</f>
        <v>110938763</v>
      </c>
      <c r="I218"/>
      <c r="J218"/>
      <c r="K218"/>
    </row>
    <row r="219" spans="1:11" ht="15" customHeight="1" x14ac:dyDescent="0.2">
      <c r="B219" s="162"/>
      <c r="C219" s="139"/>
      <c r="F219" s="140"/>
      <c r="H219" s="140"/>
      <c r="I219" s="1"/>
    </row>
    <row r="220" spans="1:11" ht="15" customHeight="1" x14ac:dyDescent="0.2">
      <c r="A220" s="237">
        <f>A218+1</f>
        <v>9</v>
      </c>
      <c r="B220" s="12" t="s">
        <v>91</v>
      </c>
      <c r="F220" s="140"/>
      <c r="H220" s="140"/>
      <c r="I220" s="1"/>
    </row>
    <row r="221" spans="1:11" ht="15" customHeight="1" x14ac:dyDescent="0.2">
      <c r="A221" s="237">
        <f>A220+1</f>
        <v>10</v>
      </c>
      <c r="B221" s="9" t="s">
        <v>92</v>
      </c>
      <c r="C221" s="6">
        <v>10416342.857142856</v>
      </c>
      <c r="D221" s="9" t="s">
        <v>90</v>
      </c>
      <c r="E221" s="86">
        <v>0</v>
      </c>
      <c r="F221" s="23">
        <f t="shared" ref="F221:F226" si="33">ROUND(C221*E221,0)</f>
        <v>0</v>
      </c>
      <c r="G221" s="86">
        <v>0</v>
      </c>
      <c r="H221" s="23">
        <f t="shared" ref="H221:H226" si="34">ROUND(C221*G221,0)</f>
        <v>0</v>
      </c>
      <c r="I221" s="1"/>
    </row>
    <row r="222" spans="1:11" ht="15" customHeight="1" x14ac:dyDescent="0.2">
      <c r="A222" s="237">
        <f t="shared" ref="A222:A227" si="35">A221+1</f>
        <v>11</v>
      </c>
      <c r="B222" s="9" t="s">
        <v>93</v>
      </c>
      <c r="C222" s="6">
        <v>23723</v>
      </c>
      <c r="D222" s="9" t="s">
        <v>90</v>
      </c>
      <c r="E222" s="86">
        <f>E221</f>
        <v>0</v>
      </c>
      <c r="F222" s="23">
        <f t="shared" si="33"/>
        <v>0</v>
      </c>
      <c r="G222" s="86">
        <f>G221</f>
        <v>0</v>
      </c>
      <c r="H222" s="23">
        <f t="shared" si="34"/>
        <v>0</v>
      </c>
      <c r="I222" s="1"/>
    </row>
    <row r="223" spans="1:11" ht="15" customHeight="1" x14ac:dyDescent="0.2">
      <c r="A223" s="237">
        <f t="shared" si="35"/>
        <v>12</v>
      </c>
      <c r="B223" s="9" t="s">
        <v>94</v>
      </c>
      <c r="C223" s="6">
        <v>473802.4</v>
      </c>
      <c r="D223" s="9" t="s">
        <v>90</v>
      </c>
      <c r="E223" s="86">
        <v>-0.96</v>
      </c>
      <c r="F223" s="23">
        <f t="shared" si="33"/>
        <v>-454850</v>
      </c>
      <c r="G223" s="86">
        <v>-1.3</v>
      </c>
      <c r="H223" s="23">
        <f t="shared" si="34"/>
        <v>-615943</v>
      </c>
      <c r="I223" s="1"/>
    </row>
    <row r="224" spans="1:11" ht="15" customHeight="1" x14ac:dyDescent="0.2">
      <c r="A224" s="237">
        <f t="shared" si="35"/>
        <v>13</v>
      </c>
      <c r="B224" s="9" t="s">
        <v>95</v>
      </c>
      <c r="C224" s="6">
        <v>21001</v>
      </c>
      <c r="D224" s="9" t="s">
        <v>90</v>
      </c>
      <c r="E224" s="86">
        <f>+E223</f>
        <v>-0.96</v>
      </c>
      <c r="F224" s="23">
        <f t="shared" si="33"/>
        <v>-20161</v>
      </c>
      <c r="G224" s="86">
        <f>+G223</f>
        <v>-1.3</v>
      </c>
      <c r="H224" s="23">
        <f t="shared" si="34"/>
        <v>-27301</v>
      </c>
      <c r="I224" s="1"/>
    </row>
    <row r="225" spans="1:9" ht="15" customHeight="1" x14ac:dyDescent="0.2">
      <c r="A225" s="237">
        <f t="shared" si="35"/>
        <v>14</v>
      </c>
      <c r="B225" s="12" t="s">
        <v>96</v>
      </c>
      <c r="C225" s="6">
        <v>125269</v>
      </c>
      <c r="D225" s="9" t="s">
        <v>90</v>
      </c>
      <c r="E225" s="86">
        <v>-1.83</v>
      </c>
      <c r="F225" s="144">
        <f t="shared" si="33"/>
        <v>-229242</v>
      </c>
      <c r="G225" s="86">
        <v>-2.48</v>
      </c>
      <c r="H225" s="144">
        <f t="shared" si="34"/>
        <v>-310667</v>
      </c>
      <c r="I225" s="1"/>
    </row>
    <row r="226" spans="1:9" ht="15" customHeight="1" x14ac:dyDescent="0.2">
      <c r="A226" s="237">
        <f t="shared" si="35"/>
        <v>15</v>
      </c>
      <c r="B226" s="9" t="s">
        <v>97</v>
      </c>
      <c r="C226" s="17">
        <v>556</v>
      </c>
      <c r="D226" s="9" t="s">
        <v>90</v>
      </c>
      <c r="E226" s="86">
        <f>+E225</f>
        <v>-1.83</v>
      </c>
      <c r="F226" s="17">
        <f t="shared" si="33"/>
        <v>-1017</v>
      </c>
      <c r="G226" s="86">
        <f>+G225</f>
        <v>-2.48</v>
      </c>
      <c r="H226" s="161">
        <f t="shared" si="34"/>
        <v>-1379</v>
      </c>
      <c r="I226" s="1"/>
    </row>
    <row r="227" spans="1:9" ht="15" customHeight="1" x14ac:dyDescent="0.2">
      <c r="A227" s="237">
        <f t="shared" si="35"/>
        <v>16</v>
      </c>
      <c r="B227" s="9" t="s">
        <v>98</v>
      </c>
      <c r="C227" s="6">
        <f>SUM(C221:C226)</f>
        <v>11060694.257142857</v>
      </c>
      <c r="D227" s="9" t="s">
        <v>90</v>
      </c>
      <c r="E227" s="86"/>
      <c r="F227" s="23">
        <f>SUM(F221:F226)</f>
        <v>-705270</v>
      </c>
      <c r="G227" s="86"/>
      <c r="H227" s="23">
        <f>SUM(H221:H226)</f>
        <v>-955290</v>
      </c>
      <c r="I227" s="1"/>
    </row>
    <row r="228" spans="1:9" ht="15" customHeight="1" x14ac:dyDescent="0.2">
      <c r="F228" s="140"/>
      <c r="H228" s="140"/>
      <c r="I228" s="1"/>
    </row>
    <row r="229" spans="1:9" ht="15" customHeight="1" x14ac:dyDescent="0.2">
      <c r="A229" s="237">
        <f>A227+1</f>
        <v>17</v>
      </c>
      <c r="B229" s="12" t="s">
        <v>99</v>
      </c>
      <c r="F229" s="23">
        <f>+F218+F227</f>
        <v>81143868</v>
      </c>
      <c r="H229" s="23">
        <f>+H218+H227</f>
        <v>109983473</v>
      </c>
      <c r="I229" s="1"/>
    </row>
    <row r="230" spans="1:9" ht="15" customHeight="1" x14ac:dyDescent="0.2">
      <c r="F230" s="140"/>
      <c r="H230" s="140"/>
      <c r="I230" s="1"/>
    </row>
    <row r="231" spans="1:9" ht="15" customHeight="1" x14ac:dyDescent="0.2">
      <c r="A231" s="237">
        <f>A229+1</f>
        <v>18</v>
      </c>
      <c r="B231" s="12" t="s">
        <v>32</v>
      </c>
      <c r="F231" s="140"/>
      <c r="H231" s="140"/>
      <c r="I231" s="1"/>
    </row>
    <row r="232" spans="1:9" ht="15" customHeight="1" x14ac:dyDescent="0.2">
      <c r="A232" s="237">
        <f>A231+1</f>
        <v>19</v>
      </c>
      <c r="B232" s="9" t="s">
        <v>87</v>
      </c>
      <c r="C232" s="6">
        <v>3156638</v>
      </c>
      <c r="D232" s="12" t="s">
        <v>34</v>
      </c>
      <c r="E232" s="62">
        <v>2.2100000000000002E-2</v>
      </c>
      <c r="F232" s="23">
        <f>ROUND(C232*E232*1000,0)</f>
        <v>69761700</v>
      </c>
      <c r="G232" s="62">
        <v>2.998E-2</v>
      </c>
      <c r="H232" s="23">
        <f>ROUND(C232*G232*1000,0)</f>
        <v>94636007</v>
      </c>
      <c r="I232" s="1"/>
    </row>
    <row r="233" spans="1:9" ht="15" customHeight="1" x14ac:dyDescent="0.2">
      <c r="A233" s="237">
        <f t="shared" ref="A233:A235" si="36">A232+1</f>
        <v>20</v>
      </c>
      <c r="B233" s="9" t="s">
        <v>74</v>
      </c>
      <c r="C233" s="6">
        <v>9760</v>
      </c>
      <c r="D233" s="12" t="s">
        <v>34</v>
      </c>
      <c r="E233" s="62">
        <f>E232</f>
        <v>2.2100000000000002E-2</v>
      </c>
      <c r="F233" s="23">
        <f>ROUND(C233*E233*1000,0)</f>
        <v>215696</v>
      </c>
      <c r="G233" s="62">
        <f>G232</f>
        <v>2.998E-2</v>
      </c>
      <c r="H233" s="23">
        <f>ROUND(C233*G233*1000,0)</f>
        <v>292605</v>
      </c>
      <c r="I233" s="1"/>
    </row>
    <row r="234" spans="1:9" ht="15" customHeight="1" x14ac:dyDescent="0.2">
      <c r="A234" s="237">
        <f t="shared" si="36"/>
        <v>21</v>
      </c>
      <c r="B234" s="9" t="s">
        <v>36</v>
      </c>
      <c r="C234" s="17">
        <v>6106</v>
      </c>
      <c r="D234" s="12" t="s">
        <v>34</v>
      </c>
      <c r="E234" s="62">
        <f>E232</f>
        <v>2.2100000000000002E-2</v>
      </c>
      <c r="F234" s="148">
        <f>ROUND(C234*E234*1000,0)</f>
        <v>134943</v>
      </c>
      <c r="G234" s="62">
        <f>G232</f>
        <v>2.998E-2</v>
      </c>
      <c r="H234" s="148">
        <f>ROUND(C234*G234*1000,0)</f>
        <v>183058</v>
      </c>
      <c r="I234" s="1"/>
    </row>
    <row r="235" spans="1:9" ht="15" customHeight="1" x14ac:dyDescent="0.2">
      <c r="A235" s="237">
        <f t="shared" si="36"/>
        <v>22</v>
      </c>
      <c r="B235" s="12" t="s">
        <v>83</v>
      </c>
      <c r="C235" s="6">
        <f>C232+C233+C234</f>
        <v>3172504</v>
      </c>
      <c r="D235" s="12" t="s">
        <v>34</v>
      </c>
      <c r="E235" s="151"/>
      <c r="F235" s="23">
        <f>SUM(F232:F234)</f>
        <v>70112339</v>
      </c>
      <c r="G235" s="151"/>
      <c r="H235" s="23">
        <f>SUM(H232:H234)</f>
        <v>95111670</v>
      </c>
      <c r="I235" s="1"/>
    </row>
    <row r="236" spans="1:9" ht="15" customHeight="1" x14ac:dyDescent="0.2">
      <c r="F236" s="140"/>
      <c r="H236" s="140"/>
      <c r="I236" s="1"/>
    </row>
    <row r="237" spans="1:9" ht="15" customHeight="1" x14ac:dyDescent="0.2">
      <c r="A237" s="237">
        <f>A235+1</f>
        <v>23</v>
      </c>
      <c r="B237" s="9" t="s">
        <v>100</v>
      </c>
      <c r="F237" s="23">
        <f>F213+F229+F235</f>
        <v>160702310</v>
      </c>
      <c r="H237" s="23">
        <f>H213+H229+H235</f>
        <v>218474857</v>
      </c>
      <c r="I237" s="1"/>
    </row>
    <row r="238" spans="1:9" ht="15" customHeight="1" x14ac:dyDescent="0.2">
      <c r="A238" s="237"/>
      <c r="B238" s="9"/>
      <c r="F238" s="23"/>
      <c r="H238" s="23"/>
      <c r="I238" s="1"/>
    </row>
    <row r="239" spans="1:9" ht="15" customHeight="1" x14ac:dyDescent="0.2">
      <c r="A239" s="237"/>
      <c r="B239" s="22"/>
      <c r="F239" s="23"/>
      <c r="H239" s="23"/>
      <c r="I239" s="1"/>
    </row>
    <row r="240" spans="1:9" ht="15" customHeight="1" x14ac:dyDescent="0.2">
      <c r="A240" s="237"/>
      <c r="B240" s="12"/>
      <c r="H240" s="294" t="s">
        <v>395</v>
      </c>
      <c r="I240" s="1"/>
    </row>
    <row r="241" spans="1:9" ht="15" customHeight="1" x14ac:dyDescent="0.2">
      <c r="A241" s="237"/>
      <c r="B241" s="12"/>
      <c r="F241" s="23"/>
      <c r="G241" s="23"/>
      <c r="H241" s="29" t="str">
        <f>+$H$2</f>
        <v>SCHEDULE Q-7</v>
      </c>
      <c r="I241" s="1"/>
    </row>
    <row r="242" spans="1:9" ht="15" customHeight="1" x14ac:dyDescent="0.2">
      <c r="A242" s="237"/>
      <c r="B242" s="12"/>
      <c r="F242" s="23"/>
      <c r="G242" s="23"/>
      <c r="H242" s="29" t="str">
        <f>+$H$3</f>
        <v>2022 TX RATE CASE</v>
      </c>
      <c r="I242" s="1"/>
    </row>
    <row r="243" spans="1:9" ht="15" customHeight="1" x14ac:dyDescent="0.2">
      <c r="A243" s="237"/>
      <c r="B243" s="12"/>
      <c r="F243" s="23"/>
      <c r="G243" s="23"/>
      <c r="H243" s="29" t="str">
        <f>"PAGE " &amp;$J$8&amp; " OF "&amp;$K$3</f>
        <v>PAGE 6 OF 16</v>
      </c>
      <c r="I243" s="1"/>
    </row>
    <row r="244" spans="1:9" ht="15" customHeight="1" x14ac:dyDescent="0.2">
      <c r="A244" s="30" t="str">
        <f>+$A$5</f>
        <v>ENTERGY TEXAS, INC.</v>
      </c>
      <c r="B244" s="30"/>
      <c r="C244" s="30"/>
      <c r="D244" s="30"/>
      <c r="E244" s="30"/>
      <c r="F244" s="30"/>
      <c r="G244" s="30"/>
      <c r="H244" s="30"/>
      <c r="I244" s="1"/>
    </row>
    <row r="245" spans="1:9" ht="15" customHeight="1" x14ac:dyDescent="0.2">
      <c r="A245" s="30" t="str">
        <f>+$A$6</f>
        <v>PROOF OF REVENUE STATEMENT</v>
      </c>
      <c r="B245" s="30"/>
      <c r="C245" s="30"/>
      <c r="D245" s="30"/>
      <c r="E245" s="30"/>
      <c r="F245" s="30"/>
      <c r="G245" s="30"/>
      <c r="H245" s="30"/>
      <c r="I245" s="1"/>
    </row>
    <row r="246" spans="1:9" ht="15" customHeight="1" x14ac:dyDescent="0.2">
      <c r="A246" s="30" t="str">
        <f>+$A$7</f>
        <v>FOR THE TWELVE MONTHS ENDING DECEMBER 31, 2021</v>
      </c>
      <c r="B246" s="30"/>
      <c r="C246" s="30"/>
      <c r="D246" s="30"/>
      <c r="E246" s="30"/>
      <c r="F246" s="30"/>
      <c r="G246" s="30"/>
      <c r="H246" s="30"/>
      <c r="I246" s="1"/>
    </row>
    <row r="247" spans="1:9" ht="15" customHeight="1" x14ac:dyDescent="0.2">
      <c r="A247" s="30"/>
      <c r="B247" s="30"/>
      <c r="C247" s="30"/>
      <c r="D247" s="30"/>
      <c r="E247" s="30"/>
      <c r="F247" s="30"/>
      <c r="G247" s="30"/>
      <c r="H247" s="30"/>
      <c r="I247" s="1"/>
    </row>
    <row r="248" spans="1:9" ht="15" customHeight="1" x14ac:dyDescent="0.2">
      <c r="A248" s="30" t="s">
        <v>101</v>
      </c>
      <c r="B248" s="30"/>
      <c r="C248" s="30"/>
      <c r="D248" s="30"/>
      <c r="E248" s="30"/>
      <c r="F248" s="30"/>
      <c r="G248" s="30"/>
      <c r="H248" s="30"/>
      <c r="I248" s="1"/>
    </row>
    <row r="249" spans="1:9" ht="15" customHeight="1" x14ac:dyDescent="0.2">
      <c r="A249" s="30"/>
      <c r="B249" s="30"/>
      <c r="C249" s="30"/>
      <c r="D249" s="30"/>
      <c r="E249" s="30"/>
      <c r="F249" s="147"/>
      <c r="I249" s="1"/>
    </row>
    <row r="250" spans="1:9" ht="15" customHeight="1" x14ac:dyDescent="0.35">
      <c r="E250" s="297" t="s">
        <v>8</v>
      </c>
      <c r="F250" s="297"/>
      <c r="G250" s="297" t="s">
        <v>9</v>
      </c>
      <c r="H250" s="297"/>
      <c r="I250" s="1"/>
    </row>
    <row r="251" spans="1:9" ht="15" customHeight="1" x14ac:dyDescent="0.2">
      <c r="A251" s="237" t="s">
        <v>10</v>
      </c>
      <c r="C251" s="298" t="s">
        <v>11</v>
      </c>
      <c r="D251" s="298"/>
      <c r="E251" s="237" t="s">
        <v>12</v>
      </c>
      <c r="F251" s="34" t="s">
        <v>13</v>
      </c>
      <c r="G251" s="237" t="s">
        <v>12</v>
      </c>
      <c r="H251" s="34" t="s">
        <v>13</v>
      </c>
      <c r="I251" s="1"/>
    </row>
    <row r="252" spans="1:9" ht="15" customHeight="1" x14ac:dyDescent="0.35">
      <c r="A252" s="242" t="s">
        <v>14</v>
      </c>
      <c r="B252" s="242" t="s">
        <v>15</v>
      </c>
      <c r="C252" s="297" t="s">
        <v>16</v>
      </c>
      <c r="D252" s="297"/>
      <c r="E252" s="242" t="s">
        <v>17</v>
      </c>
      <c r="F252" s="242" t="s">
        <v>17</v>
      </c>
      <c r="G252" s="242" t="s">
        <v>17</v>
      </c>
      <c r="H252" s="242" t="s">
        <v>17</v>
      </c>
      <c r="I252" s="1"/>
    </row>
    <row r="253" spans="1:9" ht="15" customHeight="1" x14ac:dyDescent="0.2">
      <c r="A253" s="237" t="s">
        <v>18</v>
      </c>
      <c r="B253" s="127" t="s">
        <v>19</v>
      </c>
      <c r="C253" s="298" t="s">
        <v>20</v>
      </c>
      <c r="D253" s="298"/>
      <c r="E253" s="237" t="s">
        <v>21</v>
      </c>
      <c r="F253" s="237" t="s">
        <v>22</v>
      </c>
      <c r="G253" s="34" t="s">
        <v>23</v>
      </c>
      <c r="H253" s="237" t="s">
        <v>24</v>
      </c>
      <c r="I253" s="1"/>
    </row>
    <row r="254" spans="1:9" ht="15" customHeight="1" x14ac:dyDescent="0.2">
      <c r="F254" s="140"/>
      <c r="H254" s="140"/>
      <c r="I254" s="1"/>
    </row>
    <row r="255" spans="1:9" ht="15" customHeight="1" x14ac:dyDescent="0.2">
      <c r="A255" s="237">
        <v>1</v>
      </c>
      <c r="B255" s="9" t="s">
        <v>102</v>
      </c>
      <c r="F255" s="140"/>
      <c r="H255" s="140"/>
      <c r="I255" s="1"/>
    </row>
    <row r="256" spans="1:9" ht="15" customHeight="1" x14ac:dyDescent="0.2">
      <c r="A256" s="237">
        <f>A255+1</f>
        <v>2</v>
      </c>
      <c r="B256" s="12" t="s">
        <v>25</v>
      </c>
      <c r="C256" s="247"/>
      <c r="D256" s="12"/>
      <c r="E256" s="173"/>
      <c r="F256" s="140"/>
      <c r="G256" s="173"/>
      <c r="H256" s="140"/>
      <c r="I256" s="1"/>
    </row>
    <row r="257" spans="1:9" ht="15" customHeight="1" x14ac:dyDescent="0.2">
      <c r="A257" s="237">
        <f t="shared" ref="A257:A259" si="37">A256+1</f>
        <v>3</v>
      </c>
      <c r="B257" s="12" t="s">
        <v>103</v>
      </c>
      <c r="C257" s="6">
        <v>24</v>
      </c>
      <c r="D257" s="12" t="s">
        <v>27</v>
      </c>
      <c r="E257" s="86">
        <v>39.200000000000003</v>
      </c>
      <c r="F257" s="23">
        <f>ROUND(C257*E257,0)</f>
        <v>941</v>
      </c>
      <c r="G257" s="86">
        <v>55.523938800592873</v>
      </c>
      <c r="H257" s="23">
        <f>ROUND(C257*G257,0)</f>
        <v>1333</v>
      </c>
      <c r="I257" s="1"/>
    </row>
    <row r="258" spans="1:9" ht="15" customHeight="1" x14ac:dyDescent="0.2">
      <c r="A258" s="237">
        <f t="shared" si="37"/>
        <v>4</v>
      </c>
      <c r="B258" s="12" t="s">
        <v>104</v>
      </c>
      <c r="C258" s="17">
        <v>24</v>
      </c>
      <c r="D258" s="12" t="s">
        <v>27</v>
      </c>
      <c r="E258" s="86">
        <f>E211</f>
        <v>39.200000000000003</v>
      </c>
      <c r="F258" s="148">
        <f>ROUND(C258*E258,0)</f>
        <v>941</v>
      </c>
      <c r="G258" s="86">
        <f>G211</f>
        <v>55.523938800592873</v>
      </c>
      <c r="H258" s="148">
        <f>ROUND(C258*G258,0)</f>
        <v>1333</v>
      </c>
      <c r="I258" s="1"/>
    </row>
    <row r="259" spans="1:9" ht="15" customHeight="1" x14ac:dyDescent="0.2">
      <c r="A259" s="237">
        <f t="shared" si="37"/>
        <v>5</v>
      </c>
      <c r="B259" s="12" t="s">
        <v>31</v>
      </c>
      <c r="C259" s="6">
        <f>C257+C258</f>
        <v>48</v>
      </c>
      <c r="D259" s="12" t="s">
        <v>27</v>
      </c>
      <c r="E259" s="86"/>
      <c r="F259" s="23">
        <f>F258+F257</f>
        <v>1882</v>
      </c>
      <c r="G259" s="86"/>
      <c r="H259" s="23">
        <f>H258+H257</f>
        <v>2666</v>
      </c>
      <c r="I259" s="1"/>
    </row>
    <row r="260" spans="1:9" ht="15" customHeight="1" x14ac:dyDescent="0.2">
      <c r="A260" s="237"/>
      <c r="B260" s="12"/>
      <c r="C260" s="6"/>
      <c r="D260" s="12"/>
      <c r="E260" s="86"/>
      <c r="F260" s="23"/>
      <c r="G260" s="86"/>
      <c r="H260" s="23"/>
      <c r="I260" s="1"/>
    </row>
    <row r="261" spans="1:9" ht="15" customHeight="1" x14ac:dyDescent="0.2">
      <c r="A261" s="237">
        <f>A259+1</f>
        <v>6</v>
      </c>
      <c r="B261" s="12" t="s">
        <v>88</v>
      </c>
      <c r="C261" s="6"/>
      <c r="D261" s="12"/>
      <c r="E261" s="86"/>
      <c r="F261" s="23"/>
      <c r="G261" s="86"/>
      <c r="H261" s="23"/>
      <c r="I261" s="1"/>
    </row>
    <row r="262" spans="1:9" ht="15" customHeight="1" x14ac:dyDescent="0.2">
      <c r="A262" s="237">
        <f>A261+1</f>
        <v>7</v>
      </c>
      <c r="B262" s="12" t="s">
        <v>105</v>
      </c>
      <c r="C262" s="6">
        <v>3938</v>
      </c>
      <c r="D262" s="9" t="s">
        <v>90</v>
      </c>
      <c r="E262" s="86">
        <v>11.02</v>
      </c>
      <c r="F262" s="23">
        <f>ROUND(C262*E262,0)</f>
        <v>43397</v>
      </c>
      <c r="G262" s="86">
        <v>14.94</v>
      </c>
      <c r="H262" s="23">
        <f>ROUND(C262*G262,0)</f>
        <v>58834</v>
      </c>
      <c r="I262" s="1"/>
    </row>
    <row r="263" spans="1:9" ht="15" customHeight="1" x14ac:dyDescent="0.2">
      <c r="A263" s="237">
        <f t="shared" ref="A263:A264" si="38">A262+1</f>
        <v>8</v>
      </c>
      <c r="B263" s="12" t="s">
        <v>106</v>
      </c>
      <c r="C263" s="17">
        <v>4481</v>
      </c>
      <c r="D263" s="9" t="s">
        <v>90</v>
      </c>
      <c r="E263" s="86">
        <v>5.7</v>
      </c>
      <c r="F263" s="161">
        <f>ROUND(C263*E263,0)</f>
        <v>25542</v>
      </c>
      <c r="G263" s="86">
        <v>7.73</v>
      </c>
      <c r="H263" s="161">
        <f>ROUND(C263*G263,0)</f>
        <v>34638</v>
      </c>
      <c r="I263" s="1"/>
    </row>
    <row r="264" spans="1:9" ht="15" customHeight="1" x14ac:dyDescent="0.2">
      <c r="A264" s="237">
        <f t="shared" si="38"/>
        <v>9</v>
      </c>
      <c r="B264" s="12" t="s">
        <v>31</v>
      </c>
      <c r="C264" s="6">
        <f>C262+C263</f>
        <v>8419</v>
      </c>
      <c r="D264" s="9" t="s">
        <v>90</v>
      </c>
      <c r="F264" s="23">
        <f>F263+F262</f>
        <v>68939</v>
      </c>
      <c r="H264" s="23">
        <f>H263+H262</f>
        <v>93472</v>
      </c>
      <c r="I264" s="1"/>
    </row>
    <row r="265" spans="1:9" ht="15" customHeight="1" x14ac:dyDescent="0.2">
      <c r="I265" s="1"/>
    </row>
    <row r="266" spans="1:9" ht="15" customHeight="1" x14ac:dyDescent="0.2">
      <c r="A266" s="237">
        <f>A264+1</f>
        <v>10</v>
      </c>
      <c r="B266" s="12" t="s">
        <v>91</v>
      </c>
      <c r="F266" s="140"/>
      <c r="H266" s="140"/>
      <c r="I266" s="1"/>
    </row>
    <row r="267" spans="1:9" ht="15" customHeight="1" x14ac:dyDescent="0.2">
      <c r="A267" s="237">
        <f>A266+1</f>
        <v>11</v>
      </c>
      <c r="B267" s="12" t="s">
        <v>92</v>
      </c>
      <c r="C267" s="6">
        <v>570</v>
      </c>
      <c r="D267" s="9" t="s">
        <v>90</v>
      </c>
      <c r="E267" s="86">
        <v>0</v>
      </c>
      <c r="F267" s="23">
        <f>ROUND(C267*E267,0)</f>
        <v>0</v>
      </c>
      <c r="G267" s="86">
        <v>0</v>
      </c>
      <c r="H267" s="23">
        <f>ROUND(C267*G267,0)</f>
        <v>0</v>
      </c>
      <c r="I267" s="1"/>
    </row>
    <row r="268" spans="1:9" ht="15" customHeight="1" x14ac:dyDescent="0.2">
      <c r="A268" s="237">
        <f t="shared" ref="A268:A270" si="39">A267+1</f>
        <v>12</v>
      </c>
      <c r="B268" s="9" t="s">
        <v>94</v>
      </c>
      <c r="C268" s="247">
        <v>0</v>
      </c>
      <c r="D268" s="9" t="s">
        <v>90</v>
      </c>
      <c r="E268" s="86">
        <v>-0.96</v>
      </c>
      <c r="F268" s="23">
        <f>ROUND(C268*E268,0)</f>
        <v>0</v>
      </c>
      <c r="G268" s="86">
        <v>-1.3</v>
      </c>
      <c r="H268" s="23">
        <f>ROUND(C268*G268,0)</f>
        <v>0</v>
      </c>
      <c r="I268" s="1"/>
    </row>
    <row r="269" spans="1:9" ht="15" customHeight="1" x14ac:dyDescent="0.2">
      <c r="A269" s="237">
        <f t="shared" si="39"/>
        <v>13</v>
      </c>
      <c r="B269" s="12" t="s">
        <v>96</v>
      </c>
      <c r="C269" s="17">
        <v>7849</v>
      </c>
      <c r="D269" s="9" t="s">
        <v>90</v>
      </c>
      <c r="E269" s="86">
        <v>-1.83</v>
      </c>
      <c r="F269" s="148">
        <f>ROUND(C269*E269,0)</f>
        <v>-14364</v>
      </c>
      <c r="G269" s="86">
        <v>-2.48</v>
      </c>
      <c r="H269" s="148">
        <f>ROUND(C269*G269,0)</f>
        <v>-19466</v>
      </c>
      <c r="I269" s="1"/>
    </row>
    <row r="270" spans="1:9" ht="15" customHeight="1" x14ac:dyDescent="0.2">
      <c r="A270" s="237">
        <f t="shared" si="39"/>
        <v>14</v>
      </c>
      <c r="B270" s="12" t="s">
        <v>98</v>
      </c>
      <c r="C270" s="6">
        <f>SUM(C267:C269)</f>
        <v>8419</v>
      </c>
      <c r="D270" s="9" t="s">
        <v>90</v>
      </c>
      <c r="E270" s="86"/>
      <c r="F270" s="23">
        <f>SUM(F267:F269)</f>
        <v>-14364</v>
      </c>
      <c r="G270" s="86"/>
      <c r="H270" s="23">
        <f>SUM(H267:H269)</f>
        <v>-19466</v>
      </c>
      <c r="I270" s="1"/>
    </row>
    <row r="271" spans="1:9" ht="15" customHeight="1" x14ac:dyDescent="0.2">
      <c r="A271" s="237"/>
      <c r="F271" s="140"/>
      <c r="H271" s="140"/>
      <c r="I271" s="1"/>
    </row>
    <row r="272" spans="1:9" ht="15" customHeight="1" x14ac:dyDescent="0.2">
      <c r="A272" s="237">
        <f>A270+1</f>
        <v>15</v>
      </c>
      <c r="B272" s="12" t="s">
        <v>99</v>
      </c>
      <c r="F272" s="23">
        <f>+F264+F270</f>
        <v>54575</v>
      </c>
      <c r="H272" s="23">
        <f>+H264+H270</f>
        <v>74006</v>
      </c>
      <c r="I272" s="1"/>
    </row>
    <row r="273" spans="1:9" ht="15" customHeight="1" x14ac:dyDescent="0.2">
      <c r="A273" s="237"/>
      <c r="F273" s="140"/>
      <c r="H273" s="140"/>
      <c r="I273" s="1"/>
    </row>
    <row r="274" spans="1:9" ht="15" customHeight="1" x14ac:dyDescent="0.2">
      <c r="A274" s="237">
        <f>A272+1</f>
        <v>16</v>
      </c>
      <c r="B274" s="12" t="s">
        <v>32</v>
      </c>
      <c r="F274" s="140"/>
      <c r="H274" s="140"/>
      <c r="I274" s="1"/>
    </row>
    <row r="275" spans="1:9" ht="15" customHeight="1" x14ac:dyDescent="0.2">
      <c r="A275" s="237">
        <f>A274+1</f>
        <v>17</v>
      </c>
      <c r="B275" s="12" t="s">
        <v>44</v>
      </c>
      <c r="C275" s="6">
        <v>15</v>
      </c>
      <c r="D275" s="12" t="s">
        <v>34</v>
      </c>
      <c r="E275" s="62">
        <v>5.491E-2</v>
      </c>
      <c r="F275" s="23">
        <f t="shared" ref="F275:F280" si="40">ROUND(C275*E275*1000,0)</f>
        <v>824</v>
      </c>
      <c r="G275" s="62">
        <v>7.4469999999999995E-2</v>
      </c>
      <c r="H275" s="23">
        <f t="shared" ref="H275:H280" si="41">ROUND(C275*G275*1000,0)</f>
        <v>1117</v>
      </c>
      <c r="I275" s="1"/>
    </row>
    <row r="276" spans="1:9" ht="15" customHeight="1" x14ac:dyDescent="0.2">
      <c r="A276" s="237">
        <f t="shared" ref="A276:A281" si="42">A275+1</f>
        <v>18</v>
      </c>
      <c r="B276" s="9" t="s">
        <v>36</v>
      </c>
      <c r="C276" s="6">
        <v>0</v>
      </c>
      <c r="D276" s="12" t="s">
        <v>34</v>
      </c>
      <c r="E276" s="62">
        <f>+E275</f>
        <v>5.491E-2</v>
      </c>
      <c r="F276" s="23">
        <f t="shared" si="40"/>
        <v>0</v>
      </c>
      <c r="G276" s="62">
        <f>+G275</f>
        <v>7.4469999999999995E-2</v>
      </c>
      <c r="H276" s="23">
        <f t="shared" si="41"/>
        <v>0</v>
      </c>
      <c r="I276" s="1"/>
    </row>
    <row r="277" spans="1:9" ht="15" customHeight="1" x14ac:dyDescent="0.2">
      <c r="A277" s="237">
        <f t="shared" si="42"/>
        <v>19</v>
      </c>
      <c r="B277" s="9" t="s">
        <v>45</v>
      </c>
      <c r="C277" s="6">
        <v>14</v>
      </c>
      <c r="D277" s="12" t="s">
        <v>34</v>
      </c>
      <c r="E277" s="62">
        <v>2.1850000000000001E-2</v>
      </c>
      <c r="F277" s="23">
        <f t="shared" si="40"/>
        <v>306</v>
      </c>
      <c r="G277" s="62">
        <v>2.964E-2</v>
      </c>
      <c r="H277" s="23">
        <f t="shared" si="41"/>
        <v>415</v>
      </c>
      <c r="I277" s="1"/>
    </row>
    <row r="278" spans="1:9" ht="15" customHeight="1" x14ac:dyDescent="0.2">
      <c r="A278" s="237">
        <f t="shared" si="42"/>
        <v>20</v>
      </c>
      <c r="B278" s="9" t="s">
        <v>36</v>
      </c>
      <c r="C278" s="6">
        <v>0</v>
      </c>
      <c r="D278" s="12" t="s">
        <v>34</v>
      </c>
      <c r="E278" s="62">
        <f>+E277</f>
        <v>2.1850000000000001E-2</v>
      </c>
      <c r="F278" s="23">
        <f t="shared" si="40"/>
        <v>0</v>
      </c>
      <c r="G278" s="62">
        <f>+G277</f>
        <v>2.964E-2</v>
      </c>
      <c r="H278" s="23">
        <f t="shared" si="41"/>
        <v>0</v>
      </c>
      <c r="I278" s="1"/>
    </row>
    <row r="279" spans="1:9" ht="15" customHeight="1" x14ac:dyDescent="0.2">
      <c r="A279" s="237">
        <f t="shared" si="42"/>
        <v>21</v>
      </c>
      <c r="B279" s="12" t="s">
        <v>46</v>
      </c>
      <c r="C279" s="6">
        <v>107</v>
      </c>
      <c r="D279" s="31" t="s">
        <v>34</v>
      </c>
      <c r="E279" s="163">
        <v>1.891E-2</v>
      </c>
      <c r="F279" s="144">
        <f t="shared" si="40"/>
        <v>2023</v>
      </c>
      <c r="G279" s="163">
        <v>2.5649999999999999E-2</v>
      </c>
      <c r="H279" s="144">
        <f t="shared" si="41"/>
        <v>2745</v>
      </c>
      <c r="I279" s="1"/>
    </row>
    <row r="280" spans="1:9" ht="15" customHeight="1" x14ac:dyDescent="0.2">
      <c r="A280" s="237">
        <f t="shared" si="42"/>
        <v>22</v>
      </c>
      <c r="B280" s="9" t="s">
        <v>36</v>
      </c>
      <c r="C280" s="17">
        <v>0</v>
      </c>
      <c r="D280" s="12" t="s">
        <v>34</v>
      </c>
      <c r="E280" s="62">
        <f>+E279</f>
        <v>1.891E-2</v>
      </c>
      <c r="F280" s="148">
        <f t="shared" si="40"/>
        <v>0</v>
      </c>
      <c r="G280" s="62">
        <f>+G279</f>
        <v>2.5649999999999999E-2</v>
      </c>
      <c r="H280" s="148">
        <f t="shared" si="41"/>
        <v>0</v>
      </c>
      <c r="I280" s="1"/>
    </row>
    <row r="281" spans="1:9" ht="15" customHeight="1" x14ac:dyDescent="0.2">
      <c r="A281" s="237">
        <f t="shared" si="42"/>
        <v>23</v>
      </c>
      <c r="B281" s="12" t="s">
        <v>83</v>
      </c>
      <c r="C281" s="6">
        <f>SUM(C275:C280)</f>
        <v>136</v>
      </c>
      <c r="D281" s="12" t="s">
        <v>34</v>
      </c>
      <c r="E281" s="151"/>
      <c r="F281" s="23">
        <f>SUM(F275:F280)</f>
        <v>3153</v>
      </c>
      <c r="G281" s="62"/>
      <c r="H281" s="23">
        <f>SUM(H275:H280)</f>
        <v>4277</v>
      </c>
      <c r="I281" s="1"/>
    </row>
    <row r="282" spans="1:9" ht="15" customHeight="1" x14ac:dyDescent="0.2">
      <c r="A282" s="237"/>
      <c r="F282" s="140"/>
      <c r="H282" s="140"/>
      <c r="I282" s="1"/>
    </row>
    <row r="283" spans="1:9" ht="15" customHeight="1" x14ac:dyDescent="0.2">
      <c r="A283" s="237">
        <f>A281+1</f>
        <v>24</v>
      </c>
      <c r="B283" s="9" t="s">
        <v>107</v>
      </c>
      <c r="F283" s="140">
        <f>F259+F272+F281</f>
        <v>59610</v>
      </c>
      <c r="H283" s="140">
        <f>H259+H272+H281</f>
        <v>80949</v>
      </c>
      <c r="I283" s="1"/>
    </row>
    <row r="284" spans="1:9" ht="15" customHeight="1" x14ac:dyDescent="0.2">
      <c r="A284" s="237"/>
      <c r="B284" s="9"/>
      <c r="F284" s="140"/>
      <c r="H284" s="140"/>
      <c r="I284" s="1"/>
    </row>
    <row r="285" spans="1:9" ht="15" customHeight="1" x14ac:dyDescent="0.2">
      <c r="A285" s="237">
        <f>A283+1</f>
        <v>25</v>
      </c>
      <c r="B285" s="12" t="s">
        <v>108</v>
      </c>
      <c r="C285" s="139">
        <f>C235+C281</f>
        <v>3172640</v>
      </c>
      <c r="D285" s="12" t="s">
        <v>34</v>
      </c>
      <c r="E285" s="164"/>
      <c r="F285" s="23">
        <f>F237+F283</f>
        <v>160761920</v>
      </c>
      <c r="G285" s="23"/>
      <c r="H285" s="23">
        <f>H237+H283</f>
        <v>218555806</v>
      </c>
      <c r="I285" s="1"/>
    </row>
    <row r="286" spans="1:9" ht="15" customHeight="1" x14ac:dyDescent="0.2">
      <c r="A286" s="237"/>
      <c r="B286" s="12"/>
      <c r="C286" s="139"/>
      <c r="D286" s="12"/>
      <c r="E286" s="164"/>
      <c r="F286" s="23"/>
      <c r="G286" s="164"/>
      <c r="H286" s="23"/>
      <c r="I286" s="1"/>
    </row>
    <row r="287" spans="1:9" ht="15" customHeight="1" x14ac:dyDescent="0.2">
      <c r="A287" s="237"/>
      <c r="B287" s="12"/>
      <c r="C287" s="139"/>
      <c r="D287" s="12"/>
      <c r="E287" s="165"/>
      <c r="F287" s="23"/>
      <c r="G287" s="165"/>
      <c r="H287" s="23"/>
      <c r="I287" s="1"/>
    </row>
    <row r="288" spans="1:9" ht="15" customHeight="1" x14ac:dyDescent="0.2">
      <c r="A288" s="237"/>
      <c r="B288" s="12"/>
      <c r="H288" s="294" t="s">
        <v>395</v>
      </c>
      <c r="I288" s="1"/>
    </row>
    <row r="289" spans="1:9" ht="15" customHeight="1" x14ac:dyDescent="0.2">
      <c r="A289" s="237"/>
      <c r="B289" s="12"/>
      <c r="F289" s="23"/>
      <c r="G289" s="23"/>
      <c r="H289" s="29" t="str">
        <f>+$H$2</f>
        <v>SCHEDULE Q-7</v>
      </c>
      <c r="I289" s="1"/>
    </row>
    <row r="290" spans="1:9" ht="15" customHeight="1" x14ac:dyDescent="0.2">
      <c r="A290" s="237"/>
      <c r="B290" s="12"/>
      <c r="F290" s="23"/>
      <c r="G290" s="23"/>
      <c r="H290" s="29" t="str">
        <f>+$H$3</f>
        <v>2022 TX RATE CASE</v>
      </c>
      <c r="I290" s="1"/>
    </row>
    <row r="291" spans="1:9" ht="15" customHeight="1" x14ac:dyDescent="0.2">
      <c r="A291" s="237"/>
      <c r="B291" s="12"/>
      <c r="F291" s="23"/>
      <c r="G291" s="23"/>
      <c r="H291" s="29" t="str">
        <f>"PAGE " &amp;$J$9&amp; " OF "&amp;$K$3</f>
        <v>PAGE 7 OF 16</v>
      </c>
      <c r="I291" s="1"/>
    </row>
    <row r="292" spans="1:9" ht="15" customHeight="1" x14ac:dyDescent="0.2">
      <c r="A292" s="30" t="str">
        <f>+$A$5</f>
        <v>ENTERGY TEXAS, INC.</v>
      </c>
      <c r="B292" s="30"/>
      <c r="C292" s="30"/>
      <c r="D292" s="30"/>
      <c r="E292" s="30"/>
      <c r="F292" s="30"/>
      <c r="G292" s="30"/>
      <c r="H292" s="30"/>
      <c r="I292" s="1"/>
    </row>
    <row r="293" spans="1:9" ht="15" customHeight="1" x14ac:dyDescent="0.2">
      <c r="A293" s="30" t="str">
        <f>+$A$6</f>
        <v>PROOF OF REVENUE STATEMENT</v>
      </c>
      <c r="B293" s="30"/>
      <c r="C293" s="30"/>
      <c r="D293" s="30"/>
      <c r="E293" s="30"/>
      <c r="F293" s="30"/>
      <c r="G293" s="30"/>
      <c r="H293" s="30"/>
      <c r="I293" s="1"/>
    </row>
    <row r="294" spans="1:9" ht="15" customHeight="1" x14ac:dyDescent="0.2">
      <c r="A294" s="30" t="str">
        <f>+$A$7</f>
        <v>FOR THE TWELVE MONTHS ENDING DECEMBER 31, 2021</v>
      </c>
      <c r="B294" s="30"/>
      <c r="C294" s="30"/>
      <c r="D294" s="30"/>
      <c r="E294" s="30"/>
      <c r="F294" s="30"/>
      <c r="G294" s="30"/>
      <c r="H294" s="30"/>
      <c r="I294" s="1"/>
    </row>
    <row r="295" spans="1:9" ht="15" customHeight="1" x14ac:dyDescent="0.2">
      <c r="A295" s="30"/>
      <c r="B295" s="30"/>
      <c r="C295" s="30"/>
      <c r="D295" s="30"/>
      <c r="E295" s="30"/>
      <c r="F295" s="30"/>
      <c r="G295" s="30"/>
      <c r="H295" s="30"/>
      <c r="I295" s="1"/>
    </row>
    <row r="296" spans="1:9" ht="15" customHeight="1" x14ac:dyDescent="0.2">
      <c r="A296" s="30" t="s">
        <v>101</v>
      </c>
      <c r="B296" s="30"/>
      <c r="C296" s="30"/>
      <c r="D296" s="30"/>
      <c r="E296" s="30"/>
      <c r="F296" s="30"/>
      <c r="G296" s="30"/>
      <c r="H296" s="30"/>
      <c r="I296" s="1"/>
    </row>
    <row r="297" spans="1:9" ht="15" customHeight="1" x14ac:dyDescent="0.2">
      <c r="A297" s="30"/>
      <c r="B297" s="30"/>
      <c r="C297" s="30"/>
      <c r="D297" s="30"/>
      <c r="E297" s="30"/>
      <c r="F297" s="147"/>
      <c r="I297" s="1"/>
    </row>
    <row r="298" spans="1:9" ht="15" customHeight="1" x14ac:dyDescent="0.35">
      <c r="E298" s="297" t="s">
        <v>8</v>
      </c>
      <c r="F298" s="297"/>
      <c r="G298" s="297" t="s">
        <v>9</v>
      </c>
      <c r="H298" s="297"/>
      <c r="I298" s="1"/>
    </row>
    <row r="299" spans="1:9" ht="15" customHeight="1" x14ac:dyDescent="0.2">
      <c r="A299" s="237" t="s">
        <v>10</v>
      </c>
      <c r="C299" s="298" t="s">
        <v>11</v>
      </c>
      <c r="D299" s="298"/>
      <c r="E299" s="237" t="s">
        <v>12</v>
      </c>
      <c r="F299" s="34" t="s">
        <v>13</v>
      </c>
      <c r="G299" s="237" t="s">
        <v>12</v>
      </c>
      <c r="H299" s="34" t="s">
        <v>13</v>
      </c>
      <c r="I299" s="1"/>
    </row>
    <row r="300" spans="1:9" ht="15" customHeight="1" x14ac:dyDescent="0.35">
      <c r="A300" s="242" t="s">
        <v>14</v>
      </c>
      <c r="B300" s="242" t="s">
        <v>15</v>
      </c>
      <c r="C300" s="297" t="s">
        <v>16</v>
      </c>
      <c r="D300" s="297"/>
      <c r="E300" s="242" t="s">
        <v>17</v>
      </c>
      <c r="F300" s="242" t="s">
        <v>17</v>
      </c>
      <c r="G300" s="242" t="s">
        <v>17</v>
      </c>
      <c r="H300" s="242" t="s">
        <v>17</v>
      </c>
      <c r="I300" s="1"/>
    </row>
    <row r="301" spans="1:9" ht="15" customHeight="1" x14ac:dyDescent="0.2">
      <c r="A301" s="237" t="s">
        <v>18</v>
      </c>
      <c r="B301" s="127" t="s">
        <v>19</v>
      </c>
      <c r="C301" s="298" t="s">
        <v>20</v>
      </c>
      <c r="D301" s="298"/>
      <c r="E301" s="237" t="s">
        <v>21</v>
      </c>
      <c r="F301" s="237" t="s">
        <v>22</v>
      </c>
      <c r="G301" s="34" t="s">
        <v>23</v>
      </c>
      <c r="H301" s="237" t="s">
        <v>24</v>
      </c>
      <c r="I301" s="1"/>
    </row>
    <row r="302" spans="1:9" ht="15" customHeight="1" x14ac:dyDescent="0.2">
      <c r="A302" s="237"/>
      <c r="B302" s="12"/>
      <c r="C302" s="139"/>
      <c r="D302" s="12"/>
      <c r="F302" s="23"/>
      <c r="H302" s="23"/>
      <c r="I302" s="1"/>
    </row>
    <row r="303" spans="1:9" ht="15" customHeight="1" x14ac:dyDescent="0.2">
      <c r="A303" s="237">
        <v>1</v>
      </c>
      <c r="B303" s="9" t="s">
        <v>50</v>
      </c>
      <c r="F303" s="140"/>
      <c r="H303" s="140"/>
      <c r="I303" s="1"/>
    </row>
    <row r="304" spans="1:9" ht="15" customHeight="1" x14ac:dyDescent="0.2">
      <c r="A304" s="237">
        <f>A303+1</f>
        <v>2</v>
      </c>
      <c r="B304" s="12" t="s">
        <v>51</v>
      </c>
      <c r="C304" s="154">
        <v>240756</v>
      </c>
      <c r="D304" s="12" t="str">
        <f>+D171</f>
        <v>Bills</v>
      </c>
      <c r="E304" s="78">
        <v>5.94</v>
      </c>
      <c r="F304" s="23">
        <f>ROUND($C304*E304,0)</f>
        <v>1430091</v>
      </c>
      <c r="G304" s="78">
        <f>+E304</f>
        <v>5.94</v>
      </c>
      <c r="H304" s="23">
        <f>ROUND(C304*G304,0)</f>
        <v>1430091</v>
      </c>
      <c r="I304" s="1"/>
    </row>
    <row r="305" spans="1:9" ht="15" customHeight="1" x14ac:dyDescent="0.2">
      <c r="A305" s="237">
        <f t="shared" ref="A305:A320" si="43">A304+1</f>
        <v>3</v>
      </c>
      <c r="B305" s="12" t="s">
        <v>52</v>
      </c>
      <c r="C305" s="154">
        <f>+C218+C270</f>
        <v>11069113.257142857</v>
      </c>
      <c r="D305" s="12" t="s">
        <v>90</v>
      </c>
      <c r="E305" s="165">
        <v>0.84</v>
      </c>
      <c r="F305" s="23">
        <f>ROUND(C305*E305,0)</f>
        <v>9298055</v>
      </c>
      <c r="G305" s="156">
        <v>0</v>
      </c>
      <c r="H305" s="23">
        <f>ROUND(C305*G305*1000,0)</f>
        <v>0</v>
      </c>
      <c r="I305" s="1"/>
    </row>
    <row r="306" spans="1:9" ht="15" customHeight="1" x14ac:dyDescent="0.2">
      <c r="A306" s="237">
        <f t="shared" si="43"/>
        <v>4</v>
      </c>
      <c r="B306" s="12" t="s">
        <v>53</v>
      </c>
      <c r="C306" s="154">
        <f t="shared" ref="C306:C311" si="44">+$C$285</f>
        <v>3172640</v>
      </c>
      <c r="D306" s="12" t="s">
        <v>34</v>
      </c>
      <c r="E306" s="155">
        <v>9.7199999999999999E-4</v>
      </c>
      <c r="F306" s="23">
        <f>ROUND(C306*E306*1000,0)</f>
        <v>3083806</v>
      </c>
      <c r="G306" s="157">
        <f t="shared" ref="G306:G311" si="45">+E306</f>
        <v>9.7199999999999999E-4</v>
      </c>
      <c r="H306" s="23">
        <f>ROUND(C306*G306*1000,0)</f>
        <v>3083806</v>
      </c>
      <c r="I306" s="1"/>
    </row>
    <row r="307" spans="1:9" ht="15" customHeight="1" x14ac:dyDescent="0.2">
      <c r="A307" s="237">
        <f t="shared" si="43"/>
        <v>5</v>
      </c>
      <c r="B307" s="12" t="s">
        <v>54</v>
      </c>
      <c r="C307" s="154">
        <f t="shared" si="44"/>
        <v>3172640</v>
      </c>
      <c r="D307" s="12" t="s">
        <v>34</v>
      </c>
      <c r="E307" s="155">
        <v>0</v>
      </c>
      <c r="F307" s="23">
        <f>ROUND(C307*E307*1000,0)</f>
        <v>0</v>
      </c>
      <c r="G307" s="157">
        <f t="shared" si="45"/>
        <v>0</v>
      </c>
      <c r="H307" s="23">
        <f t="shared" ref="H307:H317" si="46">ROUND(C307*G307*1000,0)</f>
        <v>0</v>
      </c>
      <c r="I307" s="1"/>
    </row>
    <row r="308" spans="1:9" ht="15" customHeight="1" x14ac:dyDescent="0.2">
      <c r="A308" s="237">
        <f t="shared" si="43"/>
        <v>6</v>
      </c>
      <c r="B308" s="12" t="s">
        <v>55</v>
      </c>
      <c r="C308" s="154">
        <f t="shared" si="44"/>
        <v>3172640</v>
      </c>
      <c r="D308" s="12" t="s">
        <v>34</v>
      </c>
      <c r="E308" s="155">
        <v>0</v>
      </c>
      <c r="F308" s="23">
        <f t="shared" ref="F308:F311" si="47">ROUND(C308*E308*1000,0)</f>
        <v>0</v>
      </c>
      <c r="G308" s="157">
        <f t="shared" si="45"/>
        <v>0</v>
      </c>
      <c r="H308" s="23">
        <f t="shared" si="46"/>
        <v>0</v>
      </c>
      <c r="I308" s="1"/>
    </row>
    <row r="309" spans="1:9" ht="15" customHeight="1" x14ac:dyDescent="0.2">
      <c r="A309" s="237">
        <f t="shared" si="43"/>
        <v>7</v>
      </c>
      <c r="B309" s="12" t="s">
        <v>56</v>
      </c>
      <c r="C309" s="154">
        <f t="shared" si="44"/>
        <v>3172640</v>
      </c>
      <c r="D309" s="12" t="s">
        <v>34</v>
      </c>
      <c r="E309" s="155">
        <v>-2.5999999999999998E-5</v>
      </c>
      <c r="F309" s="23">
        <f t="shared" si="47"/>
        <v>-82489</v>
      </c>
      <c r="G309" s="157">
        <f t="shared" si="45"/>
        <v>-2.5999999999999998E-5</v>
      </c>
      <c r="H309" s="23">
        <f t="shared" si="46"/>
        <v>-82489</v>
      </c>
      <c r="I309" s="1"/>
    </row>
    <row r="310" spans="1:9" ht="15" customHeight="1" x14ac:dyDescent="0.2">
      <c r="A310" s="237">
        <f t="shared" si="43"/>
        <v>8</v>
      </c>
      <c r="B310" s="12" t="s">
        <v>57</v>
      </c>
      <c r="C310" s="154">
        <f t="shared" si="44"/>
        <v>3172640</v>
      </c>
      <c r="D310" s="12" t="s">
        <v>34</v>
      </c>
      <c r="E310" s="155">
        <v>4.6499999999999996E-3</v>
      </c>
      <c r="F310" s="23">
        <f t="shared" si="47"/>
        <v>14752776</v>
      </c>
      <c r="G310" s="157">
        <f t="shared" si="45"/>
        <v>4.6499999999999996E-3</v>
      </c>
      <c r="H310" s="23">
        <f t="shared" si="46"/>
        <v>14752776</v>
      </c>
      <c r="I310" s="1"/>
    </row>
    <row r="311" spans="1:9" ht="15" customHeight="1" x14ac:dyDescent="0.2">
      <c r="A311" s="237">
        <f t="shared" si="43"/>
        <v>9</v>
      </c>
      <c r="B311" s="12" t="s">
        <v>58</v>
      </c>
      <c r="C311" s="154">
        <f t="shared" si="44"/>
        <v>3172640</v>
      </c>
      <c r="D311" s="12" t="s">
        <v>34</v>
      </c>
      <c r="E311" s="155">
        <v>2.32E-3</v>
      </c>
      <c r="F311" s="23">
        <f t="shared" si="47"/>
        <v>7360525</v>
      </c>
      <c r="G311" s="157">
        <f t="shared" si="45"/>
        <v>2.32E-3</v>
      </c>
      <c r="H311" s="23">
        <f t="shared" si="46"/>
        <v>7360525</v>
      </c>
      <c r="I311" s="1"/>
    </row>
    <row r="312" spans="1:9" ht="15" customHeight="1" x14ac:dyDescent="0.2">
      <c r="A312" s="237">
        <f t="shared" si="43"/>
        <v>10</v>
      </c>
      <c r="B312" s="12" t="s">
        <v>59</v>
      </c>
      <c r="C312" s="154">
        <f>+C305</f>
        <v>11069113.257142857</v>
      </c>
      <c r="D312" s="12" t="s">
        <v>90</v>
      </c>
      <c r="E312" s="155">
        <v>1.2350000000000001</v>
      </c>
      <c r="F312" s="23">
        <f>ROUND(C312*E312,0)</f>
        <v>13670355</v>
      </c>
      <c r="G312" s="156">
        <v>0</v>
      </c>
      <c r="H312" s="23">
        <f t="shared" si="46"/>
        <v>0</v>
      </c>
      <c r="I312" s="1"/>
    </row>
    <row r="313" spans="1:9" ht="15" customHeight="1" x14ac:dyDescent="0.2">
      <c r="A313" s="237">
        <f t="shared" si="43"/>
        <v>11</v>
      </c>
      <c r="B313" s="12" t="s">
        <v>60</v>
      </c>
      <c r="C313" s="154">
        <f>+$C$285</f>
        <v>3172640</v>
      </c>
      <c r="D313" s="12" t="s">
        <v>34</v>
      </c>
      <c r="E313" s="155">
        <v>0</v>
      </c>
      <c r="F313" s="23">
        <f t="shared" ref="F313:F316" si="48">ROUND(C313*E313*1000,0)</f>
        <v>0</v>
      </c>
      <c r="G313" s="157">
        <f>+E313</f>
        <v>0</v>
      </c>
      <c r="H313" s="23">
        <f t="shared" si="46"/>
        <v>0</v>
      </c>
      <c r="I313" s="1"/>
    </row>
    <row r="314" spans="1:9" ht="15" customHeight="1" x14ac:dyDescent="0.2">
      <c r="A314" s="237">
        <f t="shared" si="43"/>
        <v>12</v>
      </c>
      <c r="B314" s="9" t="s">
        <v>109</v>
      </c>
      <c r="C314" s="154">
        <f>+C235</f>
        <v>3172504</v>
      </c>
      <c r="D314" s="12" t="s">
        <v>34</v>
      </c>
      <c r="E314" s="155">
        <v>3.8004000000000003E-2</v>
      </c>
      <c r="F314" s="23">
        <f t="shared" si="48"/>
        <v>120567842</v>
      </c>
      <c r="G314" s="157">
        <f>+E314</f>
        <v>3.8004000000000003E-2</v>
      </c>
      <c r="H314" s="23">
        <f t="shared" si="46"/>
        <v>120567842</v>
      </c>
      <c r="I314" s="1"/>
    </row>
    <row r="315" spans="1:9" ht="15" customHeight="1" x14ac:dyDescent="0.2">
      <c r="A315" s="237">
        <f t="shared" si="43"/>
        <v>13</v>
      </c>
      <c r="B315" s="9" t="s">
        <v>110</v>
      </c>
      <c r="C315" s="154">
        <f>+C281</f>
        <v>136</v>
      </c>
      <c r="D315" s="12" t="s">
        <v>34</v>
      </c>
      <c r="E315" s="155">
        <v>3.7654E-2</v>
      </c>
      <c r="F315" s="23">
        <f t="shared" si="48"/>
        <v>5121</v>
      </c>
      <c r="G315" s="157">
        <f>+E315</f>
        <v>3.7654E-2</v>
      </c>
      <c r="H315" s="23">
        <f t="shared" si="46"/>
        <v>5121</v>
      </c>
      <c r="I315" s="1"/>
    </row>
    <row r="316" spans="1:9" ht="15" customHeight="1" x14ac:dyDescent="0.2">
      <c r="A316" s="237">
        <f t="shared" si="43"/>
        <v>14</v>
      </c>
      <c r="B316" s="9" t="s">
        <v>62</v>
      </c>
      <c r="C316" s="154">
        <f>+$C$285</f>
        <v>3172640</v>
      </c>
      <c r="D316" s="12" t="s">
        <v>34</v>
      </c>
      <c r="E316" s="155">
        <v>1.2899999999999999E-4</v>
      </c>
      <c r="F316" s="23">
        <f t="shared" si="48"/>
        <v>409271</v>
      </c>
      <c r="G316" s="155">
        <f>E316</f>
        <v>1.2899999999999999E-4</v>
      </c>
      <c r="H316" s="23">
        <f t="shared" si="46"/>
        <v>409271</v>
      </c>
      <c r="I316" s="1"/>
    </row>
    <row r="317" spans="1:9" ht="15" customHeight="1" x14ac:dyDescent="0.2">
      <c r="A317" s="237">
        <f t="shared" si="43"/>
        <v>15</v>
      </c>
      <c r="B317" s="9" t="s">
        <v>63</v>
      </c>
      <c r="C317" s="154">
        <f>C305</f>
        <v>11069113.257142857</v>
      </c>
      <c r="D317" s="12" t="s">
        <v>90</v>
      </c>
      <c r="E317" s="155">
        <v>1.4079999999999999</v>
      </c>
      <c r="F317" s="23">
        <f>ROUND(C317*E317,0)</f>
        <v>15585311</v>
      </c>
      <c r="G317" s="155">
        <v>0</v>
      </c>
      <c r="H317" s="23">
        <f t="shared" si="46"/>
        <v>0</v>
      </c>
      <c r="I317" s="1"/>
    </row>
    <row r="318" spans="1:9" ht="15" customHeight="1" x14ac:dyDescent="0.2">
      <c r="A318" s="237">
        <f t="shared" si="43"/>
        <v>16</v>
      </c>
      <c r="B318" s="9" t="s">
        <v>64</v>
      </c>
      <c r="C318" s="154">
        <f>C305</f>
        <v>11069113.257142857</v>
      </c>
      <c r="D318" s="12" t="s">
        <v>90</v>
      </c>
      <c r="E318" s="155">
        <v>-4.3400000000000001E-2</v>
      </c>
      <c r="F318" s="23">
        <f>ROUND(C318*E318,0)</f>
        <v>-480400</v>
      </c>
      <c r="G318" s="155">
        <f t="shared" ref="G318" si="49">E318</f>
        <v>-4.3400000000000001E-2</v>
      </c>
      <c r="H318" s="23">
        <f>ROUND(C318*G318,0)</f>
        <v>-480400</v>
      </c>
      <c r="I318" s="1"/>
    </row>
    <row r="319" spans="1:9" ht="15" customHeight="1" x14ac:dyDescent="0.2">
      <c r="A319" s="237">
        <f t="shared" si="43"/>
        <v>17</v>
      </c>
      <c r="B319" s="9" t="s">
        <v>65</v>
      </c>
      <c r="C319" s="154">
        <f>+$C$285</f>
        <v>3172640</v>
      </c>
      <c r="D319" s="12" t="s">
        <v>66</v>
      </c>
      <c r="E319" s="166">
        <v>0</v>
      </c>
      <c r="F319" s="23">
        <f>ROUND(F285*E319*1000,0)</f>
        <v>0</v>
      </c>
      <c r="G319" s="166">
        <v>0</v>
      </c>
      <c r="H319" s="23">
        <f>ROUND(H285*G319,0)</f>
        <v>0</v>
      </c>
      <c r="I319" s="1"/>
    </row>
    <row r="320" spans="1:9" ht="15" customHeight="1" x14ac:dyDescent="0.2">
      <c r="A320" s="237">
        <f t="shared" si="43"/>
        <v>18</v>
      </c>
      <c r="B320" s="9" t="s">
        <v>67</v>
      </c>
      <c r="C320" s="154">
        <f>+$C$285</f>
        <v>3172640</v>
      </c>
      <c r="D320" s="12" t="s">
        <v>66</v>
      </c>
      <c r="E320" s="166">
        <v>0</v>
      </c>
      <c r="F320" s="23">
        <f>ROUND(F286*E320*1000,0)</f>
        <v>0</v>
      </c>
      <c r="G320" s="166">
        <v>0</v>
      </c>
      <c r="H320" s="23">
        <f>ROUND(H286*G320,0)</f>
        <v>0</v>
      </c>
      <c r="I320" s="1"/>
    </row>
    <row r="321" spans="1:9" ht="15" customHeight="1" x14ac:dyDescent="0.2">
      <c r="A321" s="237"/>
      <c r="B321" s="9"/>
      <c r="C321" s="154"/>
      <c r="D321" s="12"/>
      <c r="E321" s="166"/>
      <c r="F321" s="23"/>
      <c r="G321" s="166"/>
      <c r="H321" s="23"/>
      <c r="I321" s="1"/>
    </row>
    <row r="322" spans="1:9" ht="15" customHeight="1" x14ac:dyDescent="0.2">
      <c r="A322" s="237">
        <f>A320+1</f>
        <v>19</v>
      </c>
      <c r="B322" s="12" t="s">
        <v>68</v>
      </c>
      <c r="C322" s="154">
        <f>+C285</f>
        <v>3172640</v>
      </c>
      <c r="D322" s="12" t="s">
        <v>34</v>
      </c>
      <c r="E322" s="135"/>
      <c r="F322" s="143">
        <f>SUM(F304:F320)</f>
        <v>185600264</v>
      </c>
      <c r="G322" s="135"/>
      <c r="H322" s="143">
        <f>SUM(H304:H320)</f>
        <v>147046543</v>
      </c>
      <c r="I322" s="1"/>
    </row>
    <row r="323" spans="1:9" ht="15" customHeight="1" x14ac:dyDescent="0.2">
      <c r="A323" s="237"/>
      <c r="E323" s="135"/>
      <c r="F323" s="140"/>
      <c r="G323" s="135"/>
      <c r="H323" s="140"/>
      <c r="I323" s="1"/>
    </row>
    <row r="324" spans="1:9" ht="15" customHeight="1" x14ac:dyDescent="0.2">
      <c r="A324" s="237">
        <f>A322+1</f>
        <v>20</v>
      </c>
      <c r="B324" s="12" t="s">
        <v>69</v>
      </c>
      <c r="F324" s="130">
        <f>+F285+F322</f>
        <v>346362184</v>
      </c>
      <c r="H324" s="130">
        <f>+H285+H322</f>
        <v>365602349</v>
      </c>
      <c r="I324" s="1"/>
    </row>
    <row r="325" spans="1:9" ht="15" customHeight="1" x14ac:dyDescent="0.2">
      <c r="A325" s="237">
        <f>A324+1</f>
        <v>21</v>
      </c>
      <c r="B325" s="12" t="s">
        <v>70</v>
      </c>
      <c r="F325" s="140"/>
      <c r="H325" s="130">
        <f>+H324-F324</f>
        <v>19240165</v>
      </c>
      <c r="I325" s="1"/>
    </row>
    <row r="326" spans="1:9" ht="15" customHeight="1" x14ac:dyDescent="0.2">
      <c r="A326" s="237">
        <f t="shared" ref="A326" si="50">A325+1</f>
        <v>22</v>
      </c>
      <c r="B326" s="12" t="s">
        <v>71</v>
      </c>
      <c r="C326" s="145"/>
      <c r="F326" s="140"/>
      <c r="H326" s="146">
        <f>ROUND(+H325/F324,4)</f>
        <v>5.5500000000000001E-2</v>
      </c>
      <c r="I326" s="1"/>
    </row>
    <row r="327" spans="1:9" ht="15" customHeight="1" x14ac:dyDescent="0.2">
      <c r="A327" s="237"/>
      <c r="B327" s="12"/>
      <c r="C327" s="145"/>
      <c r="F327" s="140"/>
      <c r="H327" s="146"/>
      <c r="I327" s="1"/>
    </row>
    <row r="328" spans="1:9" ht="15" customHeight="1" x14ac:dyDescent="0.2">
      <c r="F328" s="140"/>
      <c r="I328" s="1"/>
    </row>
    <row r="329" spans="1:9" ht="15" customHeight="1" x14ac:dyDescent="0.2">
      <c r="B329" s="12"/>
      <c r="F329" s="140"/>
      <c r="G329" s="140"/>
      <c r="H329" s="294" t="s">
        <v>395</v>
      </c>
      <c r="I329" s="1"/>
    </row>
    <row r="330" spans="1:9" ht="15" customHeight="1" x14ac:dyDescent="0.2">
      <c r="B330" s="12"/>
      <c r="F330" s="140"/>
      <c r="G330" s="140"/>
      <c r="H330" s="29" t="str">
        <f>+$H$2</f>
        <v>SCHEDULE Q-7</v>
      </c>
      <c r="I330" s="1"/>
    </row>
    <row r="331" spans="1:9" ht="15" customHeight="1" x14ac:dyDescent="0.2">
      <c r="B331" s="12"/>
      <c r="F331" s="140"/>
      <c r="G331" s="140"/>
      <c r="H331" s="29" t="str">
        <f>+$H$3</f>
        <v>2022 TX RATE CASE</v>
      </c>
      <c r="I331" s="1"/>
    </row>
    <row r="332" spans="1:9" ht="15" customHeight="1" x14ac:dyDescent="0.2">
      <c r="B332" s="12"/>
      <c r="F332" s="140"/>
      <c r="G332" s="140"/>
      <c r="H332" s="29" t="str">
        <f>"PAGE " &amp;$J$10&amp; " OF "&amp;$K$3</f>
        <v>PAGE 8 OF 16</v>
      </c>
      <c r="I332" s="1"/>
    </row>
    <row r="333" spans="1:9" ht="15" customHeight="1" x14ac:dyDescent="0.2">
      <c r="A333" s="30" t="str">
        <f>+$A$5</f>
        <v>ENTERGY TEXAS, INC.</v>
      </c>
      <c r="B333" s="30"/>
      <c r="C333" s="30"/>
      <c r="D333" s="30"/>
      <c r="E333" s="30"/>
      <c r="F333" s="30"/>
      <c r="G333" s="30"/>
      <c r="H333" s="30"/>
      <c r="I333" s="1"/>
    </row>
    <row r="334" spans="1:9" ht="15" customHeight="1" x14ac:dyDescent="0.2">
      <c r="A334" s="30" t="str">
        <f>+$A$6</f>
        <v>PROOF OF REVENUE STATEMENT</v>
      </c>
      <c r="B334" s="30"/>
      <c r="C334" s="30"/>
      <c r="D334" s="30"/>
      <c r="E334" s="30"/>
      <c r="F334" s="30"/>
      <c r="G334" s="30"/>
      <c r="H334" s="30"/>
      <c r="I334" s="1"/>
    </row>
    <row r="335" spans="1:9" ht="15" customHeight="1" x14ac:dyDescent="0.2">
      <c r="A335" s="30" t="str">
        <f>+$A$7</f>
        <v>FOR THE TWELVE MONTHS ENDING DECEMBER 31, 2021</v>
      </c>
      <c r="B335" s="30"/>
      <c r="C335" s="30"/>
      <c r="D335" s="30"/>
      <c r="E335" s="30"/>
      <c r="F335" s="30"/>
      <c r="G335" s="30"/>
      <c r="H335" s="30"/>
      <c r="I335" s="1"/>
    </row>
    <row r="336" spans="1:9" ht="15" customHeight="1" x14ac:dyDescent="0.2">
      <c r="A336" s="30"/>
      <c r="B336" s="30"/>
      <c r="C336" s="30"/>
      <c r="D336" s="30"/>
      <c r="E336" s="30"/>
      <c r="F336" s="30"/>
      <c r="G336" s="30"/>
      <c r="H336" s="30"/>
      <c r="I336" s="1"/>
    </row>
    <row r="337" spans="1:10" ht="15" customHeight="1" x14ac:dyDescent="0.2">
      <c r="A337" s="30" t="s">
        <v>111</v>
      </c>
      <c r="B337" s="30"/>
      <c r="C337" s="30"/>
      <c r="D337" s="30"/>
      <c r="E337" s="30"/>
      <c r="F337" s="30"/>
      <c r="G337" s="30"/>
      <c r="H337" s="30"/>
      <c r="I337" s="1"/>
    </row>
    <row r="338" spans="1:10" ht="15" customHeight="1" x14ac:dyDescent="0.2">
      <c r="A338" s="22"/>
      <c r="B338" s="30"/>
      <c r="C338" s="30"/>
      <c r="D338" s="30"/>
      <c r="E338" s="30"/>
      <c r="F338" s="147"/>
      <c r="G338" s="147"/>
      <c r="H338" s="147"/>
      <c r="I338" s="1"/>
    </row>
    <row r="339" spans="1:10" ht="15" customHeight="1" x14ac:dyDescent="0.35">
      <c r="E339" s="297" t="s">
        <v>8</v>
      </c>
      <c r="F339" s="297"/>
      <c r="G339" s="297" t="s">
        <v>9</v>
      </c>
      <c r="H339" s="297"/>
      <c r="I339" s="1"/>
    </row>
    <row r="340" spans="1:10" ht="15" customHeight="1" x14ac:dyDescent="0.2">
      <c r="A340" s="237" t="s">
        <v>10</v>
      </c>
      <c r="C340" s="298" t="s">
        <v>11</v>
      </c>
      <c r="D340" s="298"/>
      <c r="E340" s="237" t="s">
        <v>12</v>
      </c>
      <c r="F340" s="34" t="s">
        <v>13</v>
      </c>
      <c r="G340" s="237" t="s">
        <v>12</v>
      </c>
      <c r="H340" s="34" t="s">
        <v>13</v>
      </c>
      <c r="I340" s="1"/>
    </row>
    <row r="341" spans="1:10" ht="15" customHeight="1" x14ac:dyDescent="0.35">
      <c r="A341" s="242" t="s">
        <v>14</v>
      </c>
      <c r="B341" s="242" t="s">
        <v>15</v>
      </c>
      <c r="C341" s="297" t="s">
        <v>16</v>
      </c>
      <c r="D341" s="297"/>
      <c r="E341" s="242" t="s">
        <v>17</v>
      </c>
      <c r="F341" s="242" t="s">
        <v>17</v>
      </c>
      <c r="G341" s="242" t="s">
        <v>17</v>
      </c>
      <c r="H341" s="242" t="s">
        <v>17</v>
      </c>
      <c r="I341" s="1"/>
    </row>
    <row r="342" spans="1:10" ht="15" customHeight="1" x14ac:dyDescent="0.2">
      <c r="A342" s="237" t="s">
        <v>18</v>
      </c>
      <c r="B342" s="127" t="s">
        <v>19</v>
      </c>
      <c r="C342" s="298" t="s">
        <v>20</v>
      </c>
      <c r="D342" s="298"/>
      <c r="E342" s="237" t="s">
        <v>21</v>
      </c>
      <c r="F342" s="237" t="s">
        <v>22</v>
      </c>
      <c r="G342" s="34" t="s">
        <v>23</v>
      </c>
      <c r="H342" s="237" t="s">
        <v>24</v>
      </c>
      <c r="I342" s="1"/>
    </row>
    <row r="343" spans="1:10" ht="15" customHeight="1" x14ac:dyDescent="0.2">
      <c r="F343" s="140"/>
      <c r="H343" s="140"/>
      <c r="I343" s="1"/>
    </row>
    <row r="344" spans="1:10" ht="15" customHeight="1" x14ac:dyDescent="0.2">
      <c r="A344" s="237">
        <v>1</v>
      </c>
      <c r="B344" s="12" t="s">
        <v>25</v>
      </c>
      <c r="E344" s="173"/>
      <c r="F344" s="140"/>
      <c r="G344" s="173"/>
      <c r="H344" s="140"/>
      <c r="I344" s="1"/>
    </row>
    <row r="345" spans="1:10" ht="15" customHeight="1" x14ac:dyDescent="0.2">
      <c r="A345" s="237">
        <f>A344+1</f>
        <v>2</v>
      </c>
      <c r="B345" s="9" t="s">
        <v>112</v>
      </c>
      <c r="C345" s="6">
        <v>4656</v>
      </c>
      <c r="D345" s="12" t="s">
        <v>27</v>
      </c>
      <c r="E345" s="86">
        <v>125.73</v>
      </c>
      <c r="F345" s="23">
        <f>ROUND(C345*E345,0)</f>
        <v>585399</v>
      </c>
      <c r="G345" s="86">
        <v>181.37648504537424</v>
      </c>
      <c r="H345" s="23">
        <f>ROUND(C345*G345,0)</f>
        <v>844489</v>
      </c>
      <c r="I345"/>
      <c r="J345"/>
    </row>
    <row r="346" spans="1:10" ht="15" customHeight="1" x14ac:dyDescent="0.2">
      <c r="A346" s="237"/>
      <c r="B346" s="12"/>
      <c r="C346" s="6"/>
      <c r="D346" s="12"/>
      <c r="E346" s="86"/>
      <c r="F346" s="23"/>
      <c r="G346" s="86"/>
      <c r="H346" s="23"/>
      <c r="I346"/>
      <c r="J346"/>
    </row>
    <row r="347" spans="1:10" ht="15" customHeight="1" x14ac:dyDescent="0.2">
      <c r="A347" s="237"/>
      <c r="C347" s="9"/>
      <c r="D347" s="12"/>
      <c r="E347" s="86"/>
      <c r="F347" s="23"/>
      <c r="G347" s="86"/>
      <c r="H347" s="23"/>
      <c r="I347"/>
      <c r="J347"/>
    </row>
    <row r="348" spans="1:10" ht="15" customHeight="1" x14ac:dyDescent="0.2">
      <c r="A348" s="237">
        <f>A345+1</f>
        <v>3</v>
      </c>
      <c r="B348" s="12" t="s">
        <v>88</v>
      </c>
      <c r="F348" s="140"/>
      <c r="H348" s="140"/>
      <c r="I348"/>
      <c r="J348"/>
    </row>
    <row r="349" spans="1:10" ht="15" customHeight="1" x14ac:dyDescent="0.2">
      <c r="A349" s="237">
        <f t="shared" ref="A349:A350" si="51">A348+1</f>
        <v>4</v>
      </c>
      <c r="B349" s="9" t="s">
        <v>89</v>
      </c>
      <c r="C349" s="17">
        <v>2921739.4493506495</v>
      </c>
      <c r="D349" s="9" t="s">
        <v>90</v>
      </c>
      <c r="E349" s="164">
        <v>14.18</v>
      </c>
      <c r="F349" s="17">
        <f>ROUND(C349*E349,0)</f>
        <v>41430265</v>
      </c>
      <c r="G349" s="164">
        <v>18.84</v>
      </c>
      <c r="H349" s="17">
        <f>ROUND(C349*G349,0)</f>
        <v>55045571</v>
      </c>
      <c r="I349"/>
      <c r="J349"/>
    </row>
    <row r="350" spans="1:10" ht="15" customHeight="1" x14ac:dyDescent="0.2">
      <c r="A350" s="237">
        <f t="shared" si="51"/>
        <v>5</v>
      </c>
      <c r="B350" s="9" t="s">
        <v>113</v>
      </c>
      <c r="C350" s="6">
        <f>+C349</f>
        <v>2921739.4493506495</v>
      </c>
      <c r="D350" s="9" t="s">
        <v>90</v>
      </c>
      <c r="F350" s="140">
        <f>+F349</f>
        <v>41430265</v>
      </c>
      <c r="H350" s="140">
        <f>+H349</f>
        <v>55045571</v>
      </c>
      <c r="I350"/>
      <c r="J350"/>
    </row>
    <row r="351" spans="1:10" ht="15" customHeight="1" x14ac:dyDescent="0.2">
      <c r="A351" s="237"/>
      <c r="B351" s="139"/>
      <c r="F351" s="140"/>
      <c r="H351" s="140"/>
      <c r="I351"/>
      <c r="J351"/>
    </row>
    <row r="352" spans="1:10" ht="15" customHeight="1" x14ac:dyDescent="0.2">
      <c r="A352" s="237">
        <f>A350+1</f>
        <v>6</v>
      </c>
      <c r="B352" s="12" t="s">
        <v>91</v>
      </c>
      <c r="C352" s="11"/>
      <c r="F352" s="140"/>
      <c r="H352" s="140"/>
      <c r="I352"/>
      <c r="J352"/>
    </row>
    <row r="353" spans="1:10" ht="15" customHeight="1" x14ac:dyDescent="0.2">
      <c r="A353" s="237">
        <f>A352+1</f>
        <v>7</v>
      </c>
      <c r="B353" s="9" t="s">
        <v>92</v>
      </c>
      <c r="C353" s="6">
        <v>2147037.6493506492</v>
      </c>
      <c r="D353" s="9" t="s">
        <v>90</v>
      </c>
      <c r="E353" s="86">
        <v>0</v>
      </c>
      <c r="F353" s="23">
        <f>ROUND(C353*E353,0)</f>
        <v>0</v>
      </c>
      <c r="G353" s="86">
        <v>0</v>
      </c>
      <c r="H353" s="23">
        <f>ROUND(C353*G353,0)</f>
        <v>0</v>
      </c>
      <c r="I353"/>
      <c r="J353"/>
    </row>
    <row r="354" spans="1:10" ht="15" customHeight="1" x14ac:dyDescent="0.2">
      <c r="A354" s="237">
        <f t="shared" ref="A354:A356" si="52">A353+1</f>
        <v>8</v>
      </c>
      <c r="B354" s="9" t="s">
        <v>94</v>
      </c>
      <c r="C354" s="6">
        <v>708877.8</v>
      </c>
      <c r="D354" s="9" t="s">
        <v>90</v>
      </c>
      <c r="E354" s="86">
        <v>-0.81</v>
      </c>
      <c r="F354" s="23">
        <f>ROUND(C354*E354,0)</f>
        <v>-574191</v>
      </c>
      <c r="G354" s="86">
        <v>-1.07</v>
      </c>
      <c r="H354" s="23">
        <f>ROUND(C354*G354,0)</f>
        <v>-758499</v>
      </c>
      <c r="I354"/>
      <c r="J354"/>
    </row>
    <row r="355" spans="1:10" ht="15" customHeight="1" x14ac:dyDescent="0.2">
      <c r="A355" s="237">
        <f t="shared" si="52"/>
        <v>9</v>
      </c>
      <c r="B355" s="12" t="s">
        <v>96</v>
      </c>
      <c r="C355" s="6">
        <v>65824</v>
      </c>
      <c r="D355" s="32" t="s">
        <v>90</v>
      </c>
      <c r="E355" s="86">
        <v>-1.55</v>
      </c>
      <c r="F355" s="17">
        <f>ROUND(C355*E355,0)</f>
        <v>-102027</v>
      </c>
      <c r="G355" s="86">
        <v>-2.0699999999999998</v>
      </c>
      <c r="H355" s="17">
        <f>ROUND(C355*G355,0)</f>
        <v>-136256</v>
      </c>
      <c r="I355"/>
      <c r="J355"/>
    </row>
    <row r="356" spans="1:10" ht="15" customHeight="1" x14ac:dyDescent="0.2">
      <c r="A356" s="237">
        <f t="shared" si="52"/>
        <v>10</v>
      </c>
      <c r="B356" s="12" t="s">
        <v>98</v>
      </c>
      <c r="C356" s="6">
        <v>2921739.4493506495</v>
      </c>
      <c r="D356" s="9" t="s">
        <v>90</v>
      </c>
      <c r="F356" s="23">
        <f>SUM(F353:F355)</f>
        <v>-676218</v>
      </c>
      <c r="H356" s="23">
        <f>SUM(H353:H355)</f>
        <v>-894755</v>
      </c>
      <c r="I356"/>
      <c r="J356"/>
    </row>
    <row r="357" spans="1:10" ht="15" customHeight="1" x14ac:dyDescent="0.2">
      <c r="A357" s="237"/>
      <c r="F357" s="140"/>
      <c r="H357" s="140"/>
      <c r="I357" s="1"/>
    </row>
    <row r="358" spans="1:10" ht="15" customHeight="1" x14ac:dyDescent="0.2">
      <c r="A358" s="237">
        <f>A356+1</f>
        <v>11</v>
      </c>
      <c r="B358" s="8" t="s">
        <v>99</v>
      </c>
      <c r="D358" s="139"/>
      <c r="F358" s="23">
        <f>+F350+F356</f>
        <v>40754047</v>
      </c>
      <c r="H358" s="23">
        <f>+H350+H356</f>
        <v>54150816</v>
      </c>
      <c r="I358" s="1"/>
    </row>
    <row r="359" spans="1:10" ht="15" customHeight="1" x14ac:dyDescent="0.2">
      <c r="A359" s="237"/>
      <c r="F359" s="140"/>
      <c r="H359" s="140"/>
      <c r="I359" s="1"/>
    </row>
    <row r="360" spans="1:10" ht="15" customHeight="1" x14ac:dyDescent="0.2">
      <c r="A360" s="237">
        <f>A358+1</f>
        <v>12</v>
      </c>
      <c r="B360" s="8" t="s">
        <v>32</v>
      </c>
      <c r="F360" s="140"/>
      <c r="H360" s="140"/>
      <c r="I360" s="1"/>
    </row>
    <row r="361" spans="1:10" ht="15" customHeight="1" x14ac:dyDescent="0.2">
      <c r="A361" s="237">
        <f>A360+1</f>
        <v>13</v>
      </c>
      <c r="B361" s="8" t="s">
        <v>112</v>
      </c>
      <c r="C361" s="6">
        <v>1282854</v>
      </c>
      <c r="D361" s="12" t="s">
        <v>34</v>
      </c>
      <c r="E361" s="62">
        <v>5.4200000000000003E-3</v>
      </c>
      <c r="F361" s="23">
        <f>ROUND(C361*E361*1000,0)</f>
        <v>6953069</v>
      </c>
      <c r="G361" s="62">
        <v>7.2100000000000003E-3</v>
      </c>
      <c r="H361" s="23">
        <f>ROUND(C361*G361*1000,0)</f>
        <v>9249377</v>
      </c>
      <c r="I361" s="1"/>
    </row>
    <row r="362" spans="1:10" ht="15" customHeight="1" x14ac:dyDescent="0.2">
      <c r="A362" s="237">
        <f t="shared" ref="A362:A363" si="53">A361+1</f>
        <v>14</v>
      </c>
      <c r="B362" s="8" t="s">
        <v>36</v>
      </c>
      <c r="C362" s="17">
        <v>2019</v>
      </c>
      <c r="D362" s="12" t="s">
        <v>34</v>
      </c>
      <c r="E362" s="62">
        <f>E361</f>
        <v>5.4200000000000003E-3</v>
      </c>
      <c r="F362" s="23">
        <f>ROUND(C362*E362*1000,0)</f>
        <v>10943</v>
      </c>
      <c r="G362" s="62">
        <f>G361</f>
        <v>7.2100000000000003E-3</v>
      </c>
      <c r="H362" s="23">
        <f>ROUND(C362*G362*1000,0)</f>
        <v>14557</v>
      </c>
      <c r="I362" s="1"/>
    </row>
    <row r="363" spans="1:10" ht="15" customHeight="1" x14ac:dyDescent="0.2">
      <c r="A363" s="237">
        <f t="shared" si="53"/>
        <v>15</v>
      </c>
      <c r="B363" s="8" t="s">
        <v>31</v>
      </c>
      <c r="C363" s="6">
        <f>SUM(C361:C362)</f>
        <v>1284873</v>
      </c>
      <c r="D363" s="12" t="s">
        <v>34</v>
      </c>
      <c r="E363" s="62"/>
      <c r="F363" s="143">
        <f>SUM(F361:F362)</f>
        <v>6964012</v>
      </c>
      <c r="G363" s="151"/>
      <c r="H363" s="143">
        <f>SUM(H361:H362)</f>
        <v>9263934</v>
      </c>
      <c r="I363" s="1"/>
    </row>
    <row r="364" spans="1:10" ht="15" customHeight="1" x14ac:dyDescent="0.2">
      <c r="A364" s="237"/>
      <c r="E364" s="135"/>
      <c r="F364" s="140"/>
      <c r="G364" s="135"/>
      <c r="H364" s="140"/>
      <c r="I364" s="1"/>
    </row>
    <row r="365" spans="1:10" ht="15" customHeight="1" x14ac:dyDescent="0.2">
      <c r="A365" s="237">
        <f>A363+1</f>
        <v>16</v>
      </c>
      <c r="B365" s="9" t="s">
        <v>114</v>
      </c>
      <c r="E365" s="135"/>
      <c r="F365" s="23">
        <f>F345+F358+F363</f>
        <v>48303458</v>
      </c>
      <c r="G365" s="135"/>
      <c r="H365" s="23">
        <f>H345+H358+H363</f>
        <v>64259239</v>
      </c>
      <c r="I365" s="1"/>
    </row>
    <row r="366" spans="1:10" ht="15" customHeight="1" x14ac:dyDescent="0.2">
      <c r="A366" s="237"/>
      <c r="B366" s="9"/>
      <c r="E366" s="135"/>
      <c r="F366" s="23"/>
      <c r="G366" s="135"/>
      <c r="H366" s="23"/>
      <c r="I366" s="1"/>
    </row>
    <row r="367" spans="1:10" ht="15" customHeight="1" x14ac:dyDescent="0.2">
      <c r="A367" s="237"/>
      <c r="B367" s="22"/>
      <c r="E367" s="135"/>
      <c r="F367" s="23"/>
      <c r="I367" s="1"/>
    </row>
    <row r="368" spans="1:10" ht="15" customHeight="1" x14ac:dyDescent="0.2">
      <c r="A368" s="237"/>
      <c r="B368" s="12"/>
      <c r="E368" s="135"/>
      <c r="F368" s="23"/>
      <c r="H368" s="294" t="s">
        <v>395</v>
      </c>
      <c r="I368" s="1"/>
    </row>
    <row r="369" spans="1:9" ht="15" customHeight="1" x14ac:dyDescent="0.2">
      <c r="A369" s="237"/>
      <c r="B369" s="12"/>
      <c r="E369" s="135"/>
      <c r="F369" s="23"/>
      <c r="G369" s="23"/>
      <c r="H369" s="29" t="str">
        <f>+$H$2</f>
        <v>SCHEDULE Q-7</v>
      </c>
      <c r="I369" s="1"/>
    </row>
    <row r="370" spans="1:9" ht="15" customHeight="1" x14ac:dyDescent="0.2">
      <c r="A370" s="237"/>
      <c r="E370" s="135"/>
      <c r="F370" s="23"/>
      <c r="G370" s="23"/>
      <c r="H370" s="29" t="str">
        <f>+$H$3</f>
        <v>2022 TX RATE CASE</v>
      </c>
      <c r="I370" s="1"/>
    </row>
    <row r="371" spans="1:9" ht="15" customHeight="1" x14ac:dyDescent="0.2">
      <c r="A371" s="237"/>
      <c r="E371" s="135"/>
      <c r="F371" s="23"/>
      <c r="G371" s="23"/>
      <c r="H371" s="29" t="str">
        <f>"PAGE " &amp;$J$11&amp; " OF "&amp;$K$3</f>
        <v>PAGE 9 OF 16</v>
      </c>
      <c r="I371" s="1"/>
    </row>
    <row r="372" spans="1:9" ht="15" customHeight="1" x14ac:dyDescent="0.2">
      <c r="A372" s="30" t="str">
        <f>+$A$5</f>
        <v>ENTERGY TEXAS, INC.</v>
      </c>
      <c r="B372" s="30"/>
      <c r="C372" s="30"/>
      <c r="D372" s="30"/>
      <c r="E372" s="30"/>
      <c r="F372" s="30"/>
      <c r="G372" s="30"/>
      <c r="H372" s="30"/>
      <c r="I372" s="1"/>
    </row>
    <row r="373" spans="1:9" ht="15" customHeight="1" x14ac:dyDescent="0.2">
      <c r="A373" s="30" t="str">
        <f>+$A$6</f>
        <v>PROOF OF REVENUE STATEMENT</v>
      </c>
      <c r="B373" s="30"/>
      <c r="C373" s="30"/>
      <c r="D373" s="30"/>
      <c r="E373" s="30"/>
      <c r="F373" s="30"/>
      <c r="G373" s="30"/>
      <c r="H373" s="30"/>
      <c r="I373" s="1"/>
    </row>
    <row r="374" spans="1:9" ht="15" customHeight="1" x14ac:dyDescent="0.2">
      <c r="A374" s="30" t="str">
        <f>+$A$7</f>
        <v>FOR THE TWELVE MONTHS ENDING DECEMBER 31, 2021</v>
      </c>
      <c r="B374" s="30"/>
      <c r="C374" s="30"/>
      <c r="D374" s="30"/>
      <c r="E374" s="30"/>
      <c r="F374" s="30"/>
      <c r="G374" s="30"/>
      <c r="H374" s="30"/>
      <c r="I374" s="1"/>
    </row>
    <row r="375" spans="1:9" ht="15" customHeight="1" x14ac:dyDescent="0.2">
      <c r="A375" s="30"/>
      <c r="B375" s="30"/>
      <c r="C375" s="30"/>
      <c r="D375" s="30"/>
      <c r="E375" s="30"/>
      <c r="F375" s="30"/>
      <c r="G375" s="30"/>
      <c r="H375" s="30"/>
      <c r="I375" s="1"/>
    </row>
    <row r="376" spans="1:9" ht="15" customHeight="1" x14ac:dyDescent="0.2">
      <c r="A376" s="30" t="s">
        <v>115</v>
      </c>
      <c r="B376" s="30"/>
      <c r="C376" s="30"/>
      <c r="D376" s="30"/>
      <c r="E376" s="30"/>
      <c r="F376" s="30"/>
      <c r="G376" s="30"/>
      <c r="H376" s="30"/>
      <c r="I376" s="1"/>
    </row>
    <row r="377" spans="1:9" ht="15" customHeight="1" x14ac:dyDescent="0.2">
      <c r="A377" s="30"/>
      <c r="B377" s="30"/>
      <c r="C377" s="30"/>
      <c r="D377" s="30"/>
      <c r="E377" s="30"/>
      <c r="F377" s="147"/>
      <c r="I377" s="1"/>
    </row>
    <row r="378" spans="1:9" ht="15" customHeight="1" x14ac:dyDescent="0.35">
      <c r="E378" s="297" t="s">
        <v>8</v>
      </c>
      <c r="F378" s="297"/>
      <c r="G378" s="297" t="s">
        <v>9</v>
      </c>
      <c r="H378" s="297"/>
      <c r="I378" s="1"/>
    </row>
    <row r="379" spans="1:9" ht="15" customHeight="1" x14ac:dyDescent="0.2">
      <c r="A379" s="237" t="s">
        <v>10</v>
      </c>
      <c r="C379" s="298" t="s">
        <v>11</v>
      </c>
      <c r="D379" s="298"/>
      <c r="E379" s="237" t="s">
        <v>12</v>
      </c>
      <c r="F379" s="34" t="s">
        <v>13</v>
      </c>
      <c r="G379" s="237" t="s">
        <v>12</v>
      </c>
      <c r="H379" s="34" t="s">
        <v>13</v>
      </c>
      <c r="I379" s="1"/>
    </row>
    <row r="380" spans="1:9" ht="15" customHeight="1" x14ac:dyDescent="0.35">
      <c r="A380" s="242" t="s">
        <v>14</v>
      </c>
      <c r="B380" s="242" t="s">
        <v>15</v>
      </c>
      <c r="C380" s="297" t="s">
        <v>16</v>
      </c>
      <c r="D380" s="297"/>
      <c r="E380" s="242" t="s">
        <v>17</v>
      </c>
      <c r="F380" s="242" t="s">
        <v>17</v>
      </c>
      <c r="G380" s="242" t="s">
        <v>17</v>
      </c>
      <c r="H380" s="242" t="s">
        <v>17</v>
      </c>
      <c r="I380" s="1"/>
    </row>
    <row r="381" spans="1:9" ht="15" customHeight="1" x14ac:dyDescent="0.2">
      <c r="A381" s="237" t="s">
        <v>18</v>
      </c>
      <c r="B381" s="127" t="s">
        <v>19</v>
      </c>
      <c r="C381" s="298" t="s">
        <v>20</v>
      </c>
      <c r="D381" s="298"/>
      <c r="E381" s="237" t="s">
        <v>21</v>
      </c>
      <c r="F381" s="237" t="s">
        <v>22</v>
      </c>
      <c r="G381" s="34" t="s">
        <v>23</v>
      </c>
      <c r="H381" s="237" t="s">
        <v>24</v>
      </c>
      <c r="I381" s="1"/>
    </row>
    <row r="382" spans="1:9" ht="15" customHeight="1" x14ac:dyDescent="0.2">
      <c r="A382" s="237"/>
      <c r="B382" s="237"/>
      <c r="C382" s="237"/>
      <c r="E382" s="237"/>
      <c r="F382" s="237"/>
      <c r="G382" s="237"/>
      <c r="H382" s="237"/>
      <c r="I382" s="1"/>
    </row>
    <row r="383" spans="1:9" ht="15" customHeight="1" x14ac:dyDescent="0.2">
      <c r="A383" s="237">
        <v>1</v>
      </c>
      <c r="B383" s="9" t="s">
        <v>116</v>
      </c>
      <c r="E383" s="135"/>
      <c r="F383" s="140"/>
      <c r="G383" s="135"/>
      <c r="H383" s="140"/>
      <c r="I383" s="1"/>
    </row>
    <row r="384" spans="1:9" ht="15" customHeight="1" x14ac:dyDescent="0.2">
      <c r="A384" s="237">
        <f>A383+1</f>
        <v>2</v>
      </c>
      <c r="B384" s="12" t="s">
        <v>25</v>
      </c>
      <c r="E384" s="173"/>
      <c r="F384" s="140"/>
      <c r="G384" s="173"/>
      <c r="H384" s="140"/>
      <c r="I384" s="1"/>
    </row>
    <row r="385" spans="1:9" ht="15" customHeight="1" x14ac:dyDescent="0.2">
      <c r="A385" s="237">
        <f t="shared" ref="A385:A387" si="54">A384+1</f>
        <v>3</v>
      </c>
      <c r="B385" s="12" t="s">
        <v>103</v>
      </c>
      <c r="C385" s="6">
        <v>12</v>
      </c>
      <c r="D385" s="12" t="s">
        <v>27</v>
      </c>
      <c r="E385" s="86">
        <v>125.73</v>
      </c>
      <c r="F385" s="23">
        <f>ROUND(C385*E385,0)</f>
        <v>1509</v>
      </c>
      <c r="G385" s="86">
        <v>181.37648504537424</v>
      </c>
      <c r="H385" s="23">
        <f>ROUND(C385*G385,0)</f>
        <v>2177</v>
      </c>
      <c r="I385" s="1"/>
    </row>
    <row r="386" spans="1:9" ht="15" customHeight="1" x14ac:dyDescent="0.2">
      <c r="A386" s="237">
        <f t="shared" si="54"/>
        <v>4</v>
      </c>
      <c r="B386" s="12" t="s">
        <v>104</v>
      </c>
      <c r="C386" s="85">
        <v>12</v>
      </c>
      <c r="D386" s="12" t="s">
        <v>27</v>
      </c>
      <c r="E386" s="86">
        <f>E385</f>
        <v>125.73</v>
      </c>
      <c r="F386" s="148">
        <f>ROUND(C386*E386,0)</f>
        <v>1509</v>
      </c>
      <c r="G386" s="86">
        <f>G385</f>
        <v>181.37648504537424</v>
      </c>
      <c r="H386" s="148">
        <f>ROUND(C386*G386,0)</f>
        <v>2177</v>
      </c>
      <c r="I386" s="1"/>
    </row>
    <row r="387" spans="1:9" ht="15" customHeight="1" x14ac:dyDescent="0.2">
      <c r="A387" s="237">
        <f t="shared" si="54"/>
        <v>5</v>
      </c>
      <c r="B387" s="12" t="s">
        <v>31</v>
      </c>
      <c r="C387" s="6">
        <f>C385+C386</f>
        <v>24</v>
      </c>
      <c r="D387" s="12" t="s">
        <v>27</v>
      </c>
      <c r="E387" s="86"/>
      <c r="F387" s="23">
        <f>F386+F385</f>
        <v>3018</v>
      </c>
      <c r="G387" s="149"/>
      <c r="H387" s="23">
        <f>H386+H385</f>
        <v>4354</v>
      </c>
      <c r="I387" s="1"/>
    </row>
    <row r="388" spans="1:9" ht="15" customHeight="1" x14ac:dyDescent="0.2">
      <c r="A388" s="237"/>
      <c r="B388" s="12"/>
      <c r="C388" s="6"/>
      <c r="D388" s="12"/>
      <c r="E388" s="86"/>
      <c r="F388" s="23"/>
      <c r="G388" s="149"/>
      <c r="H388" s="23"/>
      <c r="I388" s="1"/>
    </row>
    <row r="389" spans="1:9" ht="15" customHeight="1" x14ac:dyDescent="0.2">
      <c r="C389" s="9"/>
      <c r="F389" s="140"/>
      <c r="G389" s="135"/>
      <c r="H389" s="140"/>
      <c r="I389" s="1"/>
    </row>
    <row r="390" spans="1:9" ht="15" customHeight="1" x14ac:dyDescent="0.2">
      <c r="A390" s="237">
        <f>A387+1</f>
        <v>6</v>
      </c>
      <c r="B390" s="8" t="s">
        <v>88</v>
      </c>
      <c r="F390" s="140"/>
      <c r="G390" s="135"/>
      <c r="H390" s="140"/>
      <c r="I390" s="1"/>
    </row>
    <row r="391" spans="1:9" ht="15" customHeight="1" x14ac:dyDescent="0.2">
      <c r="A391" s="237">
        <f t="shared" ref="A391:A393" si="55">A390+1</f>
        <v>7</v>
      </c>
      <c r="B391" s="12" t="s">
        <v>105</v>
      </c>
      <c r="C391" s="6">
        <v>10871</v>
      </c>
      <c r="D391" s="9" t="s">
        <v>90</v>
      </c>
      <c r="E391" s="86">
        <v>17.579999999999998</v>
      </c>
      <c r="F391" s="23">
        <f>ROUND(C391*E391,0)</f>
        <v>191112</v>
      </c>
      <c r="G391" s="86">
        <v>23.37</v>
      </c>
      <c r="H391" s="23">
        <f>ROUND(C391*G391,0)</f>
        <v>254055</v>
      </c>
      <c r="I391" s="1"/>
    </row>
    <row r="392" spans="1:9" ht="15" customHeight="1" x14ac:dyDescent="0.2">
      <c r="A392" s="237">
        <f t="shared" si="55"/>
        <v>8</v>
      </c>
      <c r="B392" s="12" t="s">
        <v>106</v>
      </c>
      <c r="C392" s="17">
        <v>10008</v>
      </c>
      <c r="D392" s="9" t="s">
        <v>90</v>
      </c>
      <c r="E392" s="86">
        <v>9.1199999999999992</v>
      </c>
      <c r="F392" s="161">
        <f>ROUND(C392*E392,0)</f>
        <v>91273</v>
      </c>
      <c r="G392" s="86">
        <v>12.12</v>
      </c>
      <c r="H392" s="161">
        <f>ROUND(C392*G392,0)</f>
        <v>121297</v>
      </c>
      <c r="I392" s="1"/>
    </row>
    <row r="393" spans="1:9" ht="15" customHeight="1" x14ac:dyDescent="0.2">
      <c r="A393" s="237">
        <f t="shared" si="55"/>
        <v>9</v>
      </c>
      <c r="B393" s="9" t="s">
        <v>113</v>
      </c>
      <c r="C393" s="6">
        <f>+C391+C392</f>
        <v>20879</v>
      </c>
      <c r="D393" s="9" t="s">
        <v>90</v>
      </c>
      <c r="F393" s="140">
        <f>+F391+F392</f>
        <v>282385</v>
      </c>
      <c r="H393" s="140">
        <f>+H391+H392</f>
        <v>375352</v>
      </c>
      <c r="I393" s="1"/>
    </row>
    <row r="394" spans="1:9" ht="15" customHeight="1" x14ac:dyDescent="0.2">
      <c r="A394" s="237"/>
      <c r="B394" s="9"/>
      <c r="C394" s="6"/>
      <c r="D394" s="9"/>
      <c r="F394" s="140"/>
      <c r="H394" s="140"/>
      <c r="I394" s="1"/>
    </row>
    <row r="395" spans="1:9" ht="15" customHeight="1" x14ac:dyDescent="0.2">
      <c r="A395" s="237">
        <f>A393+1</f>
        <v>10</v>
      </c>
      <c r="B395" s="8" t="s">
        <v>91</v>
      </c>
      <c r="C395" s="11"/>
      <c r="F395" s="140"/>
      <c r="H395" s="140"/>
      <c r="I395" s="1"/>
    </row>
    <row r="396" spans="1:9" ht="15" customHeight="1" x14ac:dyDescent="0.2">
      <c r="A396" s="237">
        <f>A395+1</f>
        <v>11</v>
      </c>
      <c r="B396" s="8" t="s">
        <v>92</v>
      </c>
      <c r="C396" s="6">
        <v>9401</v>
      </c>
      <c r="D396" s="9" t="s">
        <v>90</v>
      </c>
      <c r="E396" s="86">
        <v>0</v>
      </c>
      <c r="F396" s="23">
        <f>ROUND(C396*E396,0)</f>
        <v>0</v>
      </c>
      <c r="G396" s="86">
        <v>0</v>
      </c>
      <c r="H396" s="23">
        <f>ROUND(C396*G396,0)</f>
        <v>0</v>
      </c>
      <c r="I396" s="1"/>
    </row>
    <row r="397" spans="1:9" ht="15" customHeight="1" x14ac:dyDescent="0.2">
      <c r="A397" s="237">
        <f t="shared" ref="A397:A399" si="56">A396+1</f>
        <v>12</v>
      </c>
      <c r="B397" s="9" t="s">
        <v>94</v>
      </c>
      <c r="C397" s="6">
        <v>11478</v>
      </c>
      <c r="D397" s="9" t="s">
        <v>90</v>
      </c>
      <c r="E397" s="86">
        <v>-0.81</v>
      </c>
      <c r="F397" s="23">
        <f>ROUND(C397*E397,0)</f>
        <v>-9297</v>
      </c>
      <c r="G397" s="86">
        <v>-1.07</v>
      </c>
      <c r="H397" s="23">
        <f>ROUND(C397*G397,0)</f>
        <v>-12281</v>
      </c>
      <c r="I397" s="1"/>
    </row>
    <row r="398" spans="1:9" ht="15" customHeight="1" x14ac:dyDescent="0.2">
      <c r="A398" s="237">
        <f t="shared" si="56"/>
        <v>13</v>
      </c>
      <c r="B398" s="8" t="s">
        <v>96</v>
      </c>
      <c r="C398" s="17">
        <v>0</v>
      </c>
      <c r="D398" s="9" t="s">
        <v>90</v>
      </c>
      <c r="E398" s="86">
        <v>-1.55</v>
      </c>
      <c r="F398" s="148">
        <f>ROUND(C398*E398,0)</f>
        <v>0</v>
      </c>
      <c r="G398" s="86">
        <v>-2.0699999999999998</v>
      </c>
      <c r="H398" s="148">
        <f>ROUND(C398*G398,0)</f>
        <v>0</v>
      </c>
      <c r="I398" s="1"/>
    </row>
    <row r="399" spans="1:9" ht="15" customHeight="1" x14ac:dyDescent="0.2">
      <c r="A399" s="237">
        <f t="shared" si="56"/>
        <v>14</v>
      </c>
      <c r="B399" s="9" t="s">
        <v>98</v>
      </c>
      <c r="C399" s="6">
        <f>SUM(C396:C398)</f>
        <v>20879</v>
      </c>
      <c r="D399" s="9" t="s">
        <v>90</v>
      </c>
      <c r="E399" s="135"/>
      <c r="F399" s="23">
        <f>SUM(F396:F398)</f>
        <v>-9297</v>
      </c>
      <c r="H399" s="23">
        <f>SUM(H396:H398)</f>
        <v>-12281</v>
      </c>
      <c r="I399" s="1"/>
    </row>
    <row r="400" spans="1:9" ht="15" customHeight="1" x14ac:dyDescent="0.2">
      <c r="A400" s="237"/>
      <c r="E400" s="135"/>
      <c r="F400" s="140"/>
      <c r="H400" s="140"/>
      <c r="I400" s="1"/>
    </row>
    <row r="401" spans="1:9" ht="15" customHeight="1" x14ac:dyDescent="0.2">
      <c r="A401" s="237">
        <f>A399+1</f>
        <v>15</v>
      </c>
      <c r="B401" s="8" t="s">
        <v>99</v>
      </c>
      <c r="E401" s="135"/>
      <c r="F401" s="23">
        <f>+F393+F399</f>
        <v>273088</v>
      </c>
      <c r="H401" s="23">
        <f>+H393+H399</f>
        <v>363071</v>
      </c>
      <c r="I401" s="1"/>
    </row>
    <row r="402" spans="1:9" ht="15" customHeight="1" x14ac:dyDescent="0.2">
      <c r="A402" s="237"/>
      <c r="E402" s="135"/>
      <c r="F402" s="140"/>
      <c r="H402" s="140"/>
      <c r="I402" s="1"/>
    </row>
    <row r="403" spans="1:9" ht="15" customHeight="1" x14ac:dyDescent="0.2">
      <c r="A403" s="237">
        <f>A401+1</f>
        <v>16</v>
      </c>
      <c r="B403" s="8" t="s">
        <v>32</v>
      </c>
      <c r="E403" s="135"/>
      <c r="F403" s="140"/>
      <c r="H403" s="140"/>
      <c r="I403" s="1"/>
    </row>
    <row r="404" spans="1:9" ht="15" customHeight="1" x14ac:dyDescent="0.2">
      <c r="A404" s="237">
        <f>A403+1</f>
        <v>17</v>
      </c>
      <c r="B404" s="12" t="s">
        <v>44</v>
      </c>
      <c r="C404" s="14">
        <v>1631</v>
      </c>
      <c r="D404" s="12" t="s">
        <v>34</v>
      </c>
      <c r="E404" s="62">
        <v>1.465E-2</v>
      </c>
      <c r="F404" s="23">
        <f t="shared" ref="F404:F409" si="57">ROUND(C404*E404*1000,0)</f>
        <v>23894</v>
      </c>
      <c r="G404" s="62">
        <v>1.9480000000000001E-2</v>
      </c>
      <c r="H404" s="23">
        <f t="shared" ref="H404:H409" si="58">ROUND(C404*G404*1000,0)</f>
        <v>31772</v>
      </c>
      <c r="I404" s="1"/>
    </row>
    <row r="405" spans="1:9" ht="15" customHeight="1" x14ac:dyDescent="0.2">
      <c r="A405" s="237">
        <f t="shared" ref="A405:A410" si="59">A404+1</f>
        <v>18</v>
      </c>
      <c r="B405" s="8" t="s">
        <v>36</v>
      </c>
      <c r="C405" s="14">
        <v>1</v>
      </c>
      <c r="D405" s="12" t="s">
        <v>34</v>
      </c>
      <c r="E405" s="62">
        <f>E404</f>
        <v>1.465E-2</v>
      </c>
      <c r="F405" s="23">
        <f t="shared" si="57"/>
        <v>15</v>
      </c>
      <c r="G405" s="62">
        <f>G404</f>
        <v>1.9480000000000001E-2</v>
      </c>
      <c r="H405" s="23">
        <f t="shared" si="58"/>
        <v>19</v>
      </c>
      <c r="I405" s="1"/>
    </row>
    <row r="406" spans="1:9" ht="15" customHeight="1" x14ac:dyDescent="0.2">
      <c r="A406" s="237">
        <f t="shared" si="59"/>
        <v>19</v>
      </c>
      <c r="B406" s="12" t="s">
        <v>45</v>
      </c>
      <c r="C406" s="14">
        <v>1476</v>
      </c>
      <c r="D406" s="12" t="s">
        <v>34</v>
      </c>
      <c r="E406" s="62">
        <v>5.2599999999999999E-3</v>
      </c>
      <c r="F406" s="23">
        <f t="shared" si="57"/>
        <v>7764</v>
      </c>
      <c r="G406" s="62">
        <v>7.0000000000000001E-3</v>
      </c>
      <c r="H406" s="23">
        <f t="shared" si="58"/>
        <v>10332</v>
      </c>
      <c r="I406" s="1"/>
    </row>
    <row r="407" spans="1:9" ht="15" customHeight="1" x14ac:dyDescent="0.2">
      <c r="A407" s="237">
        <f t="shared" si="59"/>
        <v>20</v>
      </c>
      <c r="B407" s="8" t="s">
        <v>36</v>
      </c>
      <c r="C407" s="14">
        <v>1</v>
      </c>
      <c r="D407" s="12" t="s">
        <v>34</v>
      </c>
      <c r="E407" s="62">
        <f>E406</f>
        <v>5.2599999999999999E-3</v>
      </c>
      <c r="F407" s="23">
        <f t="shared" si="57"/>
        <v>5</v>
      </c>
      <c r="G407" s="62">
        <f>G406</f>
        <v>7.0000000000000001E-3</v>
      </c>
      <c r="H407" s="23">
        <f t="shared" si="58"/>
        <v>7</v>
      </c>
      <c r="I407" s="1"/>
    </row>
    <row r="408" spans="1:9" ht="15" customHeight="1" x14ac:dyDescent="0.2">
      <c r="A408" s="237">
        <f t="shared" si="59"/>
        <v>21</v>
      </c>
      <c r="B408" s="12" t="s">
        <v>46</v>
      </c>
      <c r="C408" s="14">
        <v>9419</v>
      </c>
      <c r="D408" s="12" t="s">
        <v>34</v>
      </c>
      <c r="E408" s="62">
        <v>4.4600000000000004E-3</v>
      </c>
      <c r="F408" s="23">
        <f t="shared" si="57"/>
        <v>42009</v>
      </c>
      <c r="G408" s="62">
        <v>5.94E-3</v>
      </c>
      <c r="H408" s="23">
        <f t="shared" si="58"/>
        <v>55949</v>
      </c>
      <c r="I408" s="1"/>
    </row>
    <row r="409" spans="1:9" ht="15" customHeight="1" x14ac:dyDescent="0.2">
      <c r="A409" s="237">
        <f t="shared" si="59"/>
        <v>22</v>
      </c>
      <c r="B409" s="8" t="s">
        <v>36</v>
      </c>
      <c r="C409" s="17">
        <v>6</v>
      </c>
      <c r="D409" s="12" t="s">
        <v>34</v>
      </c>
      <c r="E409" s="62">
        <f>E408</f>
        <v>4.4600000000000004E-3</v>
      </c>
      <c r="F409" s="23">
        <f t="shared" si="57"/>
        <v>27</v>
      </c>
      <c r="G409" s="62">
        <f>G408</f>
        <v>5.94E-3</v>
      </c>
      <c r="H409" s="23">
        <f t="shared" si="58"/>
        <v>36</v>
      </c>
      <c r="I409" s="1"/>
    </row>
    <row r="410" spans="1:9" ht="15" customHeight="1" x14ac:dyDescent="0.2">
      <c r="A410" s="237">
        <f t="shared" si="59"/>
        <v>23</v>
      </c>
      <c r="B410" s="8" t="s">
        <v>31</v>
      </c>
      <c r="C410" s="6">
        <f>SUM(C404:C409)</f>
        <v>12534</v>
      </c>
      <c r="D410" s="12" t="s">
        <v>34</v>
      </c>
      <c r="E410" s="151"/>
      <c r="F410" s="143">
        <f>SUM(F404:F409)</f>
        <v>73714</v>
      </c>
      <c r="G410" s="62"/>
      <c r="H410" s="143">
        <f>SUM(H404:H409)</f>
        <v>98115</v>
      </c>
      <c r="I410" s="1"/>
    </row>
    <row r="411" spans="1:9" ht="15" customHeight="1" x14ac:dyDescent="0.2">
      <c r="A411" s="237"/>
      <c r="B411" s="12"/>
      <c r="C411" s="6"/>
      <c r="D411" s="12"/>
      <c r="E411" s="151"/>
      <c r="F411" s="144"/>
      <c r="G411" s="62"/>
      <c r="H411" s="144"/>
      <c r="I411" s="1"/>
    </row>
    <row r="412" spans="1:9" ht="15" customHeight="1" x14ac:dyDescent="0.2">
      <c r="A412" s="237">
        <f>A410+1</f>
        <v>24</v>
      </c>
      <c r="B412" s="9" t="s">
        <v>117</v>
      </c>
      <c r="C412" s="6"/>
      <c r="D412" s="12"/>
      <c r="E412" s="151"/>
      <c r="F412" s="144">
        <f>F387+F401+F410</f>
        <v>349820</v>
      </c>
      <c r="G412" s="144"/>
      <c r="H412" s="144">
        <f>H387+H401+H410</f>
        <v>465540</v>
      </c>
      <c r="I412" s="1"/>
    </row>
    <row r="413" spans="1:9" ht="15" customHeight="1" x14ac:dyDescent="0.2">
      <c r="A413" s="237"/>
      <c r="B413" s="167"/>
      <c r="C413" s="168"/>
      <c r="D413" s="168"/>
      <c r="E413" s="168"/>
      <c r="F413" s="169"/>
      <c r="H413" s="169"/>
      <c r="I413" s="1"/>
    </row>
    <row r="414" spans="1:9" ht="15" customHeight="1" x14ac:dyDescent="0.2">
      <c r="A414" s="237">
        <f>A412+1</f>
        <v>25</v>
      </c>
      <c r="B414" s="8" t="s">
        <v>118</v>
      </c>
      <c r="C414" s="139">
        <f>C363+C410</f>
        <v>1297407</v>
      </c>
      <c r="D414" s="12" t="s">
        <v>34</v>
      </c>
      <c r="E414" s="173"/>
      <c r="F414" s="23">
        <f>F365+F412</f>
        <v>48653278</v>
      </c>
      <c r="G414" s="164"/>
      <c r="H414" s="23">
        <f>H365+H412</f>
        <v>64724779</v>
      </c>
      <c r="I414" s="1"/>
    </row>
    <row r="415" spans="1:9" ht="15" customHeight="1" x14ac:dyDescent="0.2">
      <c r="A415" s="237"/>
      <c r="C415" s="139"/>
      <c r="D415" s="12"/>
      <c r="E415" s="164"/>
      <c r="F415" s="23"/>
      <c r="G415" s="164"/>
      <c r="H415" s="23"/>
      <c r="I415" s="1"/>
    </row>
    <row r="416" spans="1:9" ht="15" customHeight="1" x14ac:dyDescent="0.2">
      <c r="A416" s="237"/>
      <c r="B416" s="12"/>
      <c r="C416" s="6"/>
      <c r="D416" s="12"/>
      <c r="E416" s="62"/>
      <c r="F416" s="23"/>
      <c r="G416" s="62"/>
      <c r="H416" s="23"/>
      <c r="I416" s="1"/>
    </row>
    <row r="417" spans="1:9" ht="15" customHeight="1" x14ac:dyDescent="0.2">
      <c r="A417" s="237"/>
      <c r="B417" s="12"/>
      <c r="E417" s="135"/>
      <c r="F417" s="23"/>
      <c r="H417" s="294" t="s">
        <v>395</v>
      </c>
      <c r="I417" s="1"/>
    </row>
    <row r="418" spans="1:9" ht="15" customHeight="1" x14ac:dyDescent="0.2">
      <c r="A418" s="237"/>
      <c r="B418" s="12"/>
      <c r="E418" s="135"/>
      <c r="F418" s="23"/>
      <c r="G418" s="23"/>
      <c r="H418" s="29" t="str">
        <f>+$H$2</f>
        <v>SCHEDULE Q-7</v>
      </c>
      <c r="I418" s="1"/>
    </row>
    <row r="419" spans="1:9" ht="15" customHeight="1" x14ac:dyDescent="0.2">
      <c r="A419" s="237"/>
      <c r="E419" s="135"/>
      <c r="F419" s="23"/>
      <c r="G419" s="23"/>
      <c r="H419" s="29" t="str">
        <f>+$H$3</f>
        <v>2022 TX RATE CASE</v>
      </c>
      <c r="I419" s="1"/>
    </row>
    <row r="420" spans="1:9" ht="15" customHeight="1" x14ac:dyDescent="0.2">
      <c r="A420" s="237"/>
      <c r="E420" s="135"/>
      <c r="F420" s="23"/>
      <c r="G420" s="23"/>
      <c r="H420" s="29" t="str">
        <f>"PAGE " &amp;$J$12&amp; " OF "&amp;$K$3</f>
        <v>PAGE 10 OF 16</v>
      </c>
      <c r="I420" s="1"/>
    </row>
    <row r="421" spans="1:9" ht="15" customHeight="1" x14ac:dyDescent="0.2">
      <c r="A421" s="30" t="str">
        <f>+$A$5</f>
        <v>ENTERGY TEXAS, INC.</v>
      </c>
      <c r="B421" s="30"/>
      <c r="C421" s="30"/>
      <c r="D421" s="30"/>
      <c r="E421" s="30"/>
      <c r="F421" s="30"/>
      <c r="G421" s="30"/>
      <c r="H421" s="30"/>
      <c r="I421" s="1"/>
    </row>
    <row r="422" spans="1:9" ht="15" customHeight="1" x14ac:dyDescent="0.2">
      <c r="A422" s="30" t="str">
        <f>+$A$6</f>
        <v>PROOF OF REVENUE STATEMENT</v>
      </c>
      <c r="B422" s="30"/>
      <c r="C422" s="30"/>
      <c r="D422" s="30"/>
      <c r="E422" s="30"/>
      <c r="F422" s="30"/>
      <c r="G422" s="30"/>
      <c r="H422" s="30"/>
      <c r="I422" s="1"/>
    </row>
    <row r="423" spans="1:9" ht="15" customHeight="1" x14ac:dyDescent="0.2">
      <c r="A423" s="30" t="str">
        <f>+$A$7</f>
        <v>FOR THE TWELVE MONTHS ENDING DECEMBER 31, 2021</v>
      </c>
      <c r="B423" s="30"/>
      <c r="C423" s="30"/>
      <c r="D423" s="30"/>
      <c r="E423" s="30"/>
      <c r="F423" s="30"/>
      <c r="G423" s="30"/>
      <c r="H423" s="30"/>
      <c r="I423" s="1"/>
    </row>
    <row r="424" spans="1:9" ht="15" customHeight="1" x14ac:dyDescent="0.2">
      <c r="A424" s="30"/>
      <c r="B424" s="30"/>
      <c r="C424" s="30"/>
      <c r="D424" s="30"/>
      <c r="E424" s="30"/>
      <c r="F424" s="30"/>
      <c r="G424" s="30"/>
      <c r="H424" s="30"/>
      <c r="I424" s="1"/>
    </row>
    <row r="425" spans="1:9" ht="15" customHeight="1" x14ac:dyDescent="0.2">
      <c r="A425" s="30" t="s">
        <v>115</v>
      </c>
      <c r="B425" s="30"/>
      <c r="C425" s="30"/>
      <c r="D425" s="30"/>
      <c r="E425" s="30"/>
      <c r="F425" s="30"/>
      <c r="G425" s="30"/>
      <c r="H425" s="30"/>
      <c r="I425" s="1"/>
    </row>
    <row r="426" spans="1:9" ht="15" customHeight="1" x14ac:dyDescent="0.2">
      <c r="A426" s="30"/>
      <c r="B426" s="30"/>
      <c r="C426" s="30"/>
      <c r="D426" s="30"/>
      <c r="E426" s="30"/>
      <c r="F426" s="147"/>
      <c r="I426" s="1"/>
    </row>
    <row r="427" spans="1:9" ht="15" customHeight="1" x14ac:dyDescent="0.35">
      <c r="E427" s="297" t="s">
        <v>8</v>
      </c>
      <c r="F427" s="297"/>
      <c r="G427" s="297" t="s">
        <v>9</v>
      </c>
      <c r="H427" s="297"/>
      <c r="I427" s="1"/>
    </row>
    <row r="428" spans="1:9" ht="15" customHeight="1" x14ac:dyDescent="0.2">
      <c r="A428" s="237" t="s">
        <v>10</v>
      </c>
      <c r="C428" s="298" t="s">
        <v>11</v>
      </c>
      <c r="D428" s="298"/>
      <c r="E428" s="237" t="s">
        <v>12</v>
      </c>
      <c r="F428" s="34" t="s">
        <v>13</v>
      </c>
      <c r="G428" s="237" t="s">
        <v>12</v>
      </c>
      <c r="H428" s="34" t="s">
        <v>13</v>
      </c>
      <c r="I428" s="1"/>
    </row>
    <row r="429" spans="1:9" ht="15" customHeight="1" x14ac:dyDescent="0.35">
      <c r="A429" s="242" t="s">
        <v>14</v>
      </c>
      <c r="B429" s="242" t="s">
        <v>15</v>
      </c>
      <c r="C429" s="297" t="s">
        <v>16</v>
      </c>
      <c r="D429" s="297"/>
      <c r="E429" s="242" t="s">
        <v>17</v>
      </c>
      <c r="F429" s="242" t="s">
        <v>17</v>
      </c>
      <c r="G429" s="242" t="s">
        <v>17</v>
      </c>
      <c r="H429" s="242" t="s">
        <v>17</v>
      </c>
      <c r="I429" s="1"/>
    </row>
    <row r="430" spans="1:9" ht="15" customHeight="1" x14ac:dyDescent="0.2">
      <c r="A430" s="237" t="s">
        <v>18</v>
      </c>
      <c r="B430" s="127" t="s">
        <v>19</v>
      </c>
      <c r="C430" s="298" t="s">
        <v>20</v>
      </c>
      <c r="D430" s="298"/>
      <c r="E430" s="237" t="s">
        <v>21</v>
      </c>
      <c r="F430" s="237" t="s">
        <v>22</v>
      </c>
      <c r="G430" s="34" t="s">
        <v>23</v>
      </c>
      <c r="H430" s="237" t="s">
        <v>24</v>
      </c>
      <c r="I430" s="1"/>
    </row>
    <row r="431" spans="1:9" ht="15" customHeight="1" x14ac:dyDescent="0.2">
      <c r="A431" s="237"/>
      <c r="B431" s="170"/>
      <c r="C431" s="139"/>
      <c r="D431" s="12"/>
      <c r="E431" s="135"/>
      <c r="G431" s="135"/>
      <c r="I431" s="1"/>
    </row>
    <row r="432" spans="1:9" ht="15" customHeight="1" x14ac:dyDescent="0.2">
      <c r="A432" s="237">
        <v>1</v>
      </c>
      <c r="B432" s="9" t="s">
        <v>50</v>
      </c>
      <c r="F432" s="140"/>
      <c r="H432" s="140"/>
      <c r="I432" s="1"/>
    </row>
    <row r="433" spans="1:9" ht="15" customHeight="1" x14ac:dyDescent="0.2">
      <c r="A433" s="237">
        <f>A432+1</f>
        <v>2</v>
      </c>
      <c r="B433" s="12" t="s">
        <v>51</v>
      </c>
      <c r="C433" s="154">
        <v>4572</v>
      </c>
      <c r="D433" s="12" t="s">
        <v>27</v>
      </c>
      <c r="E433" s="78">
        <v>29.5</v>
      </c>
      <c r="F433" s="23">
        <f>ROUND($C433*E433,0)</f>
        <v>134874</v>
      </c>
      <c r="G433" s="78">
        <f>+E433</f>
        <v>29.5</v>
      </c>
      <c r="H433" s="23">
        <f>ROUND($C433*G433,0)</f>
        <v>134874</v>
      </c>
      <c r="I433" s="1"/>
    </row>
    <row r="434" spans="1:9" ht="15" customHeight="1" x14ac:dyDescent="0.2">
      <c r="A434" s="237">
        <f t="shared" ref="A434:A455" si="60">A433+1</f>
        <v>3</v>
      </c>
      <c r="B434" s="12" t="s">
        <v>52</v>
      </c>
      <c r="C434" s="154">
        <f>+$C$350+C399</f>
        <v>2942618.4493506495</v>
      </c>
      <c r="D434" s="12" t="s">
        <v>90</v>
      </c>
      <c r="E434" s="165">
        <v>0.78400000000000003</v>
      </c>
      <c r="F434" s="23">
        <f>ROUND($C434*E434,0)</f>
        <v>2307013</v>
      </c>
      <c r="G434" s="156">
        <v>0</v>
      </c>
      <c r="H434" s="23">
        <f>ROUND($C434*G434,0)</f>
        <v>0</v>
      </c>
      <c r="I434" s="1"/>
    </row>
    <row r="435" spans="1:9" ht="15" customHeight="1" x14ac:dyDescent="0.2">
      <c r="A435" s="237">
        <f t="shared" si="60"/>
        <v>4</v>
      </c>
      <c r="B435" s="12" t="s">
        <v>53</v>
      </c>
      <c r="C435" s="154">
        <f>$C$414</f>
        <v>1297407</v>
      </c>
      <c r="D435" s="12" t="s">
        <v>34</v>
      </c>
      <c r="E435" s="155">
        <v>1.702E-3</v>
      </c>
      <c r="F435" s="23">
        <f>ROUND($C435*E435*1000,0)</f>
        <v>2208187</v>
      </c>
      <c r="G435" s="157">
        <f t="shared" ref="G435:G440" si="61">+E435</f>
        <v>1.702E-3</v>
      </c>
      <c r="H435" s="23">
        <f>ROUND($C435*G435*1000,0)</f>
        <v>2208187</v>
      </c>
      <c r="I435" s="1"/>
    </row>
    <row r="436" spans="1:9" ht="15" customHeight="1" x14ac:dyDescent="0.2">
      <c r="A436" s="237">
        <f t="shared" si="60"/>
        <v>5</v>
      </c>
      <c r="B436" s="12" t="s">
        <v>54</v>
      </c>
      <c r="C436" s="154">
        <f t="shared" ref="C436:C442" si="62">$C$414</f>
        <v>1297407</v>
      </c>
      <c r="D436" s="12" t="s">
        <v>34</v>
      </c>
      <c r="E436" s="155">
        <v>0</v>
      </c>
      <c r="F436" s="23">
        <f t="shared" ref="F436:H445" si="63">ROUND($C436*E436*1000,0)</f>
        <v>0</v>
      </c>
      <c r="G436" s="157">
        <f t="shared" si="61"/>
        <v>0</v>
      </c>
      <c r="H436" s="23">
        <f t="shared" si="63"/>
        <v>0</v>
      </c>
      <c r="I436" s="1"/>
    </row>
    <row r="437" spans="1:9" ht="15" customHeight="1" x14ac:dyDescent="0.2">
      <c r="A437" s="237">
        <f t="shared" si="60"/>
        <v>6</v>
      </c>
      <c r="B437" s="12" t="s">
        <v>55</v>
      </c>
      <c r="C437" s="154">
        <f t="shared" si="62"/>
        <v>1297407</v>
      </c>
      <c r="D437" s="12" t="s">
        <v>34</v>
      </c>
      <c r="E437" s="155">
        <v>0</v>
      </c>
      <c r="F437" s="23">
        <f t="shared" si="63"/>
        <v>0</v>
      </c>
      <c r="G437" s="157">
        <f t="shared" si="61"/>
        <v>0</v>
      </c>
      <c r="H437" s="23">
        <f t="shared" si="63"/>
        <v>0</v>
      </c>
      <c r="I437" s="1"/>
    </row>
    <row r="438" spans="1:9" ht="15" customHeight="1" x14ac:dyDescent="0.2">
      <c r="A438" s="237">
        <f t="shared" si="60"/>
        <v>7</v>
      </c>
      <c r="B438" s="12" t="s">
        <v>56</v>
      </c>
      <c r="C438" s="154">
        <f t="shared" si="62"/>
        <v>1297407</v>
      </c>
      <c r="D438" s="12" t="s">
        <v>34</v>
      </c>
      <c r="E438" s="155">
        <v>-1.5E-5</v>
      </c>
      <c r="F438" s="23">
        <f t="shared" si="63"/>
        <v>-19461</v>
      </c>
      <c r="G438" s="157">
        <f t="shared" si="61"/>
        <v>-1.5E-5</v>
      </c>
      <c r="H438" s="23">
        <f t="shared" si="63"/>
        <v>-19461</v>
      </c>
      <c r="I438" s="1"/>
    </row>
    <row r="439" spans="1:9" ht="15" customHeight="1" x14ac:dyDescent="0.2">
      <c r="A439" s="237">
        <f t="shared" si="60"/>
        <v>8</v>
      </c>
      <c r="B439" s="12" t="s">
        <v>57</v>
      </c>
      <c r="C439" s="154">
        <f t="shared" si="62"/>
        <v>1297407</v>
      </c>
      <c r="D439" s="12" t="s">
        <v>34</v>
      </c>
      <c r="E439" s="155">
        <v>2.5600000000000002E-3</v>
      </c>
      <c r="F439" s="23">
        <f t="shared" si="63"/>
        <v>3321362</v>
      </c>
      <c r="G439" s="157">
        <f t="shared" si="61"/>
        <v>2.5600000000000002E-3</v>
      </c>
      <c r="H439" s="23">
        <f t="shared" si="63"/>
        <v>3321362</v>
      </c>
      <c r="I439" s="1"/>
    </row>
    <row r="440" spans="1:9" ht="15" customHeight="1" x14ac:dyDescent="0.2">
      <c r="A440" s="237">
        <f t="shared" si="60"/>
        <v>9</v>
      </c>
      <c r="B440" s="12" t="s">
        <v>58</v>
      </c>
      <c r="C440" s="154">
        <f t="shared" si="62"/>
        <v>1297407</v>
      </c>
      <c r="D440" s="12" t="s">
        <v>34</v>
      </c>
      <c r="E440" s="155">
        <v>1.4E-3</v>
      </c>
      <c r="F440" s="23">
        <f t="shared" si="63"/>
        <v>1816370</v>
      </c>
      <c r="G440" s="157">
        <f t="shared" si="61"/>
        <v>1.4E-3</v>
      </c>
      <c r="H440" s="23">
        <f t="shared" si="63"/>
        <v>1816370</v>
      </c>
      <c r="I440" s="1"/>
    </row>
    <row r="441" spans="1:9" ht="15" customHeight="1" x14ac:dyDescent="0.2">
      <c r="A441" s="237">
        <f t="shared" si="60"/>
        <v>10</v>
      </c>
      <c r="B441" s="12" t="s">
        <v>59</v>
      </c>
      <c r="C441" s="154">
        <f>+C434</f>
        <v>2942618.4493506495</v>
      </c>
      <c r="D441" s="12" t="s">
        <v>90</v>
      </c>
      <c r="E441" s="165">
        <v>1.488</v>
      </c>
      <c r="F441" s="23">
        <f>ROUND($C441*E441,0)</f>
        <v>4378616</v>
      </c>
      <c r="G441" s="156">
        <v>0</v>
      </c>
      <c r="H441" s="23">
        <f>ROUND($C441*G441,0)</f>
        <v>0</v>
      </c>
      <c r="I441" s="1"/>
    </row>
    <row r="442" spans="1:9" ht="15" customHeight="1" x14ac:dyDescent="0.2">
      <c r="A442" s="237">
        <f t="shared" si="60"/>
        <v>11</v>
      </c>
      <c r="B442" s="12" t="s">
        <v>60</v>
      </c>
      <c r="C442" s="154">
        <f t="shared" si="62"/>
        <v>1297407</v>
      </c>
      <c r="D442" s="12" t="s">
        <v>34</v>
      </c>
      <c r="E442" s="155">
        <v>0</v>
      </c>
      <c r="F442" s="23">
        <f t="shared" si="63"/>
        <v>0</v>
      </c>
      <c r="G442" s="157">
        <f>+E442</f>
        <v>0</v>
      </c>
      <c r="H442" s="23">
        <f t="shared" si="63"/>
        <v>0</v>
      </c>
      <c r="I442" s="1"/>
    </row>
    <row r="443" spans="1:9" ht="15" customHeight="1" x14ac:dyDescent="0.2">
      <c r="A443" s="237">
        <f t="shared" si="60"/>
        <v>12</v>
      </c>
      <c r="B443" s="9" t="s">
        <v>119</v>
      </c>
      <c r="C443" s="154">
        <f t="shared" ref="C443" si="64">+$C$363</f>
        <v>1284873</v>
      </c>
      <c r="D443" s="12" t="s">
        <v>34</v>
      </c>
      <c r="E443" s="155">
        <v>3.7777999999999999E-2</v>
      </c>
      <c r="F443" s="23">
        <f>ROUND($C443*E443*1000,0)</f>
        <v>48539932</v>
      </c>
      <c r="G443" s="157">
        <f>+E443</f>
        <v>3.7777999999999999E-2</v>
      </c>
      <c r="H443" s="23">
        <f>ROUND($C443*G443*1000,0)-1</f>
        <v>48539931</v>
      </c>
      <c r="I443" s="1"/>
    </row>
    <row r="444" spans="1:9" ht="15" customHeight="1" x14ac:dyDescent="0.2">
      <c r="A444" s="237">
        <f t="shared" si="60"/>
        <v>13</v>
      </c>
      <c r="B444" s="9" t="s">
        <v>120</v>
      </c>
      <c r="C444" s="154">
        <f>C410</f>
        <v>12534</v>
      </c>
      <c r="D444" s="12" t="s">
        <v>34</v>
      </c>
      <c r="E444" s="155">
        <v>3.7449999999999997E-2</v>
      </c>
      <c r="F444" s="23">
        <f>ROUND($C444*E444*1000,0)-1</f>
        <v>469397</v>
      </c>
      <c r="G444" s="157">
        <f>+E444</f>
        <v>3.7449999999999997E-2</v>
      </c>
      <c r="H444" s="23">
        <f>ROUND($C444*G444*1000,0)-1</f>
        <v>469397</v>
      </c>
      <c r="I444" s="1"/>
    </row>
    <row r="445" spans="1:9" ht="15" customHeight="1" x14ac:dyDescent="0.2">
      <c r="A445" s="237">
        <f t="shared" si="60"/>
        <v>14</v>
      </c>
      <c r="B445" s="9" t="s">
        <v>62</v>
      </c>
      <c r="C445" s="154">
        <f>$C$414</f>
        <v>1297407</v>
      </c>
      <c r="D445" s="12" t="s">
        <v>34</v>
      </c>
      <c r="E445" s="155">
        <v>9.3999999999999994E-5</v>
      </c>
      <c r="F445" s="23">
        <f t="shared" si="63"/>
        <v>121956</v>
      </c>
      <c r="G445" s="155">
        <f>E445</f>
        <v>9.3999999999999994E-5</v>
      </c>
      <c r="H445" s="23">
        <f t="shared" si="63"/>
        <v>121956</v>
      </c>
      <c r="I445" s="1"/>
    </row>
    <row r="446" spans="1:9" ht="15" customHeight="1" x14ac:dyDescent="0.2">
      <c r="A446" s="237">
        <f t="shared" si="60"/>
        <v>15</v>
      </c>
      <c r="B446" s="9" t="s">
        <v>63</v>
      </c>
      <c r="C446" s="154">
        <f>C434</f>
        <v>2942618.4493506495</v>
      </c>
      <c r="D446" s="12" t="s">
        <v>90</v>
      </c>
      <c r="E446" s="155">
        <v>1.738</v>
      </c>
      <c r="F446" s="23">
        <f>ROUND($C446*E446,0)</f>
        <v>5114271</v>
      </c>
      <c r="G446" s="155">
        <v>0</v>
      </c>
      <c r="H446" s="23">
        <f>ROUND($C446*G446,0)</f>
        <v>0</v>
      </c>
      <c r="I446" s="1"/>
    </row>
    <row r="447" spans="1:9" ht="15" customHeight="1" x14ac:dyDescent="0.2">
      <c r="A447" s="237">
        <f t="shared" si="60"/>
        <v>16</v>
      </c>
      <c r="B447" s="9" t="s">
        <v>64</v>
      </c>
      <c r="C447" s="154">
        <f>C434</f>
        <v>2942618.4493506495</v>
      </c>
      <c r="D447" s="12" t="s">
        <v>90</v>
      </c>
      <c r="E447" s="155">
        <v>-5.3999999999999999E-2</v>
      </c>
      <c r="F447" s="23">
        <f>ROUND($C447*E447,0)</f>
        <v>-158901</v>
      </c>
      <c r="G447" s="155">
        <f t="shared" ref="G447" si="65">E447</f>
        <v>-5.3999999999999999E-2</v>
      </c>
      <c r="H447" s="23">
        <f>ROUND($C447*G447,0)</f>
        <v>-158901</v>
      </c>
      <c r="I447" s="1"/>
    </row>
    <row r="448" spans="1:9" ht="15" customHeight="1" x14ac:dyDescent="0.2">
      <c r="A448" s="237">
        <f t="shared" si="60"/>
        <v>17</v>
      </c>
      <c r="B448" s="9" t="s">
        <v>65</v>
      </c>
      <c r="C448" s="154"/>
      <c r="D448" s="12" t="s">
        <v>66</v>
      </c>
      <c r="E448" s="166">
        <v>0</v>
      </c>
      <c r="F448" s="23">
        <f>E448*F414</f>
        <v>0</v>
      </c>
      <c r="G448" s="166">
        <v>0</v>
      </c>
      <c r="H448" s="23">
        <f>ROUND(H414*G448,0)</f>
        <v>0</v>
      </c>
      <c r="I448" s="1"/>
    </row>
    <row r="449" spans="1:24" ht="15" customHeight="1" x14ac:dyDescent="0.2">
      <c r="A449" s="237">
        <f t="shared" si="60"/>
        <v>18</v>
      </c>
      <c r="B449" s="9" t="s">
        <v>67</v>
      </c>
      <c r="C449" s="154"/>
      <c r="D449" s="12" t="s">
        <v>66</v>
      </c>
      <c r="E449" s="166">
        <v>0</v>
      </c>
      <c r="F449" s="23">
        <f>E449*F414</f>
        <v>0</v>
      </c>
      <c r="G449" s="166">
        <v>0</v>
      </c>
      <c r="H449" s="23"/>
      <c r="I449" s="1"/>
    </row>
    <row r="450" spans="1:24" ht="15" customHeight="1" x14ac:dyDescent="0.2">
      <c r="A450" s="237"/>
      <c r="B450" s="9"/>
      <c r="C450" s="154"/>
      <c r="D450" s="12"/>
      <c r="E450" s="166"/>
      <c r="F450" s="23"/>
      <c r="G450" s="166"/>
      <c r="H450" s="23"/>
      <c r="I450" s="1"/>
    </row>
    <row r="451" spans="1:24" ht="15" customHeight="1" x14ac:dyDescent="0.2">
      <c r="A451" s="237">
        <f>A448+1</f>
        <v>18</v>
      </c>
      <c r="B451" s="12" t="s">
        <v>68</v>
      </c>
      <c r="C451" s="154"/>
      <c r="E451" s="135"/>
      <c r="F451" s="143">
        <f>SUM(F433:F449)</f>
        <v>68233616</v>
      </c>
      <c r="G451" s="135"/>
      <c r="H451" s="143">
        <f>SUM(H433:H449)</f>
        <v>56433715</v>
      </c>
      <c r="I451" s="1"/>
    </row>
    <row r="452" spans="1:24" ht="15" customHeight="1" x14ac:dyDescent="0.2">
      <c r="A452" s="237"/>
      <c r="B452" s="12"/>
      <c r="C452" s="154"/>
      <c r="D452" s="12"/>
      <c r="E452" s="135"/>
      <c r="F452" s="144"/>
      <c r="G452" s="135"/>
      <c r="H452" s="144"/>
      <c r="I452" s="1"/>
    </row>
    <row r="453" spans="1:24" ht="15" customHeight="1" x14ac:dyDescent="0.2">
      <c r="A453" s="237">
        <f>A451+1</f>
        <v>19</v>
      </c>
      <c r="B453" s="8" t="s">
        <v>69</v>
      </c>
      <c r="F453" s="23">
        <f>+F414+F451</f>
        <v>116886894</v>
      </c>
      <c r="H453" s="23">
        <f>+H414+H451</f>
        <v>121158494</v>
      </c>
      <c r="I453" s="1"/>
    </row>
    <row r="454" spans="1:24" ht="15" customHeight="1" x14ac:dyDescent="0.2">
      <c r="A454" s="237">
        <f t="shared" si="60"/>
        <v>20</v>
      </c>
      <c r="B454" s="8" t="s">
        <v>70</v>
      </c>
      <c r="F454" s="140"/>
      <c r="H454" s="171">
        <f>+H453-F453</f>
        <v>4271600</v>
      </c>
      <c r="I454" s="1"/>
    </row>
    <row r="455" spans="1:24" ht="15" customHeight="1" x14ac:dyDescent="0.2">
      <c r="A455" s="237">
        <f t="shared" si="60"/>
        <v>21</v>
      </c>
      <c r="B455" s="8" t="s">
        <v>71</v>
      </c>
      <c r="C455" s="145"/>
      <c r="F455" s="140"/>
      <c r="H455" s="172">
        <f>ROUND(+H454/F453,4)</f>
        <v>3.6499999999999998E-2</v>
      </c>
      <c r="I455" s="1"/>
    </row>
    <row r="456" spans="1:24" ht="15" customHeight="1" x14ac:dyDescent="0.2">
      <c r="A456" s="237"/>
      <c r="C456" s="145"/>
      <c r="F456" s="140"/>
      <c r="H456" s="172"/>
      <c r="I456" s="1"/>
    </row>
    <row r="457" spans="1:24" ht="15" customHeight="1" x14ac:dyDescent="0.2">
      <c r="A457" s="237"/>
      <c r="C457" s="145"/>
      <c r="F457" s="140"/>
      <c r="I457" s="1"/>
    </row>
    <row r="458" spans="1:24" ht="15" customHeight="1" x14ac:dyDescent="0.2">
      <c r="B458" s="9"/>
      <c r="F458" s="140"/>
      <c r="G458" s="140"/>
      <c r="H458" s="294" t="s">
        <v>395</v>
      </c>
      <c r="I458" s="1"/>
    </row>
    <row r="459" spans="1:24" ht="15" customHeight="1" x14ac:dyDescent="0.2">
      <c r="B459" s="9"/>
      <c r="F459" s="140"/>
      <c r="G459" s="140"/>
      <c r="H459" s="29" t="str">
        <f>+$H$2</f>
        <v>SCHEDULE Q-7</v>
      </c>
      <c r="I459" s="1"/>
    </row>
    <row r="460" spans="1:24" ht="15" customHeight="1" x14ac:dyDescent="0.2">
      <c r="B460" s="9"/>
      <c r="F460" s="140"/>
      <c r="G460" s="140"/>
      <c r="H460" s="29" t="str">
        <f>+$H$3</f>
        <v>2022 TX RATE CASE</v>
      </c>
      <c r="I460" s="1"/>
    </row>
    <row r="461" spans="1:24" ht="15" customHeight="1" x14ac:dyDescent="0.2">
      <c r="B461" s="9"/>
      <c r="F461" s="140"/>
      <c r="G461" s="140"/>
      <c r="H461" s="29" t="str">
        <f>"PAGE " &amp;$J$13&amp; " OF "&amp;$K$3</f>
        <v>PAGE 11 OF 16</v>
      </c>
      <c r="I461" s="1"/>
    </row>
    <row r="462" spans="1:24" ht="15" customHeight="1" x14ac:dyDescent="0.2">
      <c r="A462" s="30" t="str">
        <f>+$A$5</f>
        <v>ENTERGY TEXAS, INC.</v>
      </c>
      <c r="B462" s="30"/>
      <c r="C462" s="30"/>
      <c r="D462" s="30"/>
      <c r="E462" s="30"/>
      <c r="F462" s="30"/>
      <c r="G462" s="30"/>
      <c r="H462" s="30"/>
      <c r="I462" s="1"/>
    </row>
    <row r="463" spans="1:24" ht="15" customHeight="1" x14ac:dyDescent="0.2">
      <c r="A463" s="30" t="str">
        <f>+$A$6</f>
        <v>PROOF OF REVENUE STATEMENT</v>
      </c>
      <c r="B463" s="30"/>
      <c r="C463" s="30"/>
      <c r="D463" s="30"/>
      <c r="E463" s="30"/>
      <c r="F463" s="30"/>
      <c r="G463" s="30"/>
      <c r="H463" s="30"/>
      <c r="I463" s="1"/>
    </row>
    <row r="464" spans="1:24" ht="15" customHeight="1" x14ac:dyDescent="0.2">
      <c r="A464" s="30" t="str">
        <f>+$A$7</f>
        <v>FOR THE TWELVE MONTHS ENDING DECEMBER 31, 2021</v>
      </c>
      <c r="B464" s="30"/>
      <c r="C464" s="30"/>
      <c r="D464" s="30"/>
      <c r="E464" s="30"/>
      <c r="F464" s="30"/>
      <c r="G464" s="30"/>
      <c r="H464" s="30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ht="15" customHeight="1" x14ac:dyDescent="0.2">
      <c r="A465" s="30"/>
      <c r="B465" s="30"/>
      <c r="C465" s="30"/>
      <c r="D465" s="30"/>
      <c r="E465" s="30"/>
      <c r="F465" s="30"/>
      <c r="G465" s="30"/>
      <c r="H465" s="30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ht="15" customHeight="1" x14ac:dyDescent="0.2">
      <c r="A466" s="30" t="s">
        <v>121</v>
      </c>
      <c r="B466" s="30"/>
      <c r="C466" s="30"/>
      <c r="D466" s="30"/>
      <c r="E466" s="30"/>
      <c r="F466" s="30"/>
      <c r="G466" s="30"/>
      <c r="H466" s="30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ht="15" customHeight="1" x14ac:dyDescent="0.2">
      <c r="A467" s="30"/>
      <c r="B467" s="30"/>
      <c r="C467" s="30"/>
      <c r="D467" s="30"/>
      <c r="E467" s="30"/>
      <c r="F467" s="147"/>
      <c r="I467" s="1"/>
      <c r="R467"/>
      <c r="S467"/>
      <c r="T467"/>
      <c r="U467"/>
      <c r="V467"/>
      <c r="W467"/>
      <c r="X467"/>
    </row>
    <row r="468" spans="1:24" ht="15" customHeight="1" x14ac:dyDescent="0.35">
      <c r="E468" s="297" t="s">
        <v>8</v>
      </c>
      <c r="F468" s="297"/>
      <c r="G468" s="297" t="s">
        <v>9</v>
      </c>
      <c r="H468" s="297"/>
      <c r="I468" s="1"/>
      <c r="R468"/>
      <c r="S468"/>
      <c r="T468"/>
      <c r="U468"/>
      <c r="V468"/>
      <c r="W468"/>
      <c r="X468"/>
    </row>
    <row r="469" spans="1:24" ht="15" customHeight="1" x14ac:dyDescent="0.2">
      <c r="A469" s="237" t="s">
        <v>10</v>
      </c>
      <c r="C469" s="298" t="s">
        <v>11</v>
      </c>
      <c r="D469" s="298"/>
      <c r="E469" s="237" t="s">
        <v>12</v>
      </c>
      <c r="F469" s="34" t="s">
        <v>13</v>
      </c>
      <c r="G469" s="237" t="s">
        <v>12</v>
      </c>
      <c r="H469" s="34" t="s">
        <v>13</v>
      </c>
      <c r="I469" s="1"/>
      <c r="R469"/>
      <c r="S469"/>
      <c r="T469"/>
      <c r="U469"/>
      <c r="V469"/>
      <c r="W469"/>
      <c r="X469"/>
    </row>
    <row r="470" spans="1:24" ht="15" customHeight="1" x14ac:dyDescent="0.35">
      <c r="A470" s="242" t="s">
        <v>14</v>
      </c>
      <c r="B470" s="242" t="s">
        <v>15</v>
      </c>
      <c r="C470" s="297" t="s">
        <v>16</v>
      </c>
      <c r="D470" s="297"/>
      <c r="E470" s="242" t="s">
        <v>17</v>
      </c>
      <c r="F470" s="242" t="s">
        <v>17</v>
      </c>
      <c r="G470" s="242" t="s">
        <v>17</v>
      </c>
      <c r="H470" s="242" t="s">
        <v>17</v>
      </c>
      <c r="I470" s="1"/>
      <c r="R470"/>
      <c r="S470"/>
      <c r="T470"/>
      <c r="U470"/>
      <c r="V470"/>
      <c r="W470"/>
      <c r="X470"/>
    </row>
    <row r="471" spans="1:24" ht="15" customHeight="1" x14ac:dyDescent="0.2">
      <c r="A471" s="237" t="s">
        <v>18</v>
      </c>
      <c r="B471" s="127" t="s">
        <v>19</v>
      </c>
      <c r="C471" s="298" t="s">
        <v>20</v>
      </c>
      <c r="D471" s="298"/>
      <c r="E471" s="237" t="s">
        <v>21</v>
      </c>
      <c r="F471" s="237" t="s">
        <v>22</v>
      </c>
      <c r="G471" s="34" t="s">
        <v>23</v>
      </c>
      <c r="H471" s="237" t="s">
        <v>24</v>
      </c>
      <c r="I471" s="1"/>
      <c r="R471"/>
      <c r="S471"/>
      <c r="T471"/>
      <c r="U471"/>
      <c r="V471"/>
      <c r="W471"/>
      <c r="X471"/>
    </row>
    <row r="472" spans="1:24" ht="15" customHeight="1" x14ac:dyDescent="0.2">
      <c r="A472" s="237">
        <v>1</v>
      </c>
      <c r="B472" s="12" t="s">
        <v>25</v>
      </c>
      <c r="E472" s="173"/>
      <c r="F472" s="140"/>
      <c r="G472" s="173"/>
      <c r="H472" s="140"/>
      <c r="I472" s="1"/>
      <c r="R472"/>
      <c r="S472"/>
      <c r="T472"/>
      <c r="U472"/>
      <c r="V472"/>
      <c r="W472"/>
      <c r="X472"/>
    </row>
    <row r="473" spans="1:24" ht="15" customHeight="1" x14ac:dyDescent="0.2">
      <c r="A473" s="237">
        <f>A472+1</f>
        <v>2</v>
      </c>
      <c r="B473" s="12" t="s">
        <v>27</v>
      </c>
      <c r="C473" s="6">
        <v>1392</v>
      </c>
      <c r="D473" s="12" t="s">
        <v>27</v>
      </c>
      <c r="E473" s="86">
        <v>2500</v>
      </c>
      <c r="F473" s="23">
        <f>ROUND(C473*E473,0)</f>
        <v>3480000</v>
      </c>
      <c r="G473" s="86">
        <v>4000</v>
      </c>
      <c r="H473" s="23">
        <f>ROUND(C473*G473,0)</f>
        <v>5568000</v>
      </c>
      <c r="I473" s="1"/>
      <c r="R473"/>
      <c r="S473"/>
      <c r="T473"/>
      <c r="U473"/>
      <c r="V473"/>
      <c r="W473"/>
      <c r="X473"/>
    </row>
    <row r="474" spans="1:24" ht="15" customHeight="1" x14ac:dyDescent="0.2">
      <c r="A474" s="237"/>
      <c r="B474" s="237"/>
      <c r="E474" s="237"/>
      <c r="F474" s="174"/>
      <c r="G474" s="237"/>
      <c r="H474" s="174"/>
      <c r="I474" s="1"/>
      <c r="R474"/>
      <c r="S474"/>
      <c r="T474"/>
      <c r="U474"/>
      <c r="V474"/>
      <c r="W474"/>
      <c r="X474"/>
    </row>
    <row r="475" spans="1:24" ht="15" customHeight="1" x14ac:dyDescent="0.2">
      <c r="A475" s="237">
        <f>A473+1</f>
        <v>3</v>
      </c>
      <c r="B475" s="8" t="s">
        <v>88</v>
      </c>
      <c r="F475" s="175"/>
      <c r="H475" s="175"/>
      <c r="I475" s="1"/>
      <c r="R475"/>
      <c r="S475"/>
      <c r="T475"/>
      <c r="U475"/>
      <c r="V475"/>
      <c r="W475"/>
      <c r="X475"/>
    </row>
    <row r="476" spans="1:24" ht="15" customHeight="1" x14ac:dyDescent="0.2">
      <c r="A476" s="237">
        <f>A475+1</f>
        <v>4</v>
      </c>
      <c r="B476" s="8" t="s">
        <v>122</v>
      </c>
      <c r="C476" s="6">
        <v>8127013</v>
      </c>
      <c r="D476" s="9" t="s">
        <v>90</v>
      </c>
      <c r="E476" s="86">
        <v>8.15</v>
      </c>
      <c r="F476" s="23">
        <f>ROUND(E476*C476,0)</f>
        <v>66235156</v>
      </c>
      <c r="G476" s="86">
        <v>10.85</v>
      </c>
      <c r="H476" s="23">
        <f>ROUND(G476*C476,0)</f>
        <v>88178091</v>
      </c>
      <c r="I476" s="1"/>
      <c r="R476"/>
      <c r="S476"/>
      <c r="T476"/>
      <c r="U476"/>
      <c r="V476"/>
      <c r="W476"/>
      <c r="X476"/>
    </row>
    <row r="477" spans="1:24" ht="15" customHeight="1" x14ac:dyDescent="0.2">
      <c r="A477" s="237">
        <f>A476+1</f>
        <v>5</v>
      </c>
      <c r="B477" s="12" t="s">
        <v>106</v>
      </c>
      <c r="C477" s="82">
        <v>7832279</v>
      </c>
      <c r="D477" s="9" t="s">
        <v>90</v>
      </c>
      <c r="E477" s="86">
        <v>7.58</v>
      </c>
      <c r="F477" s="161">
        <f>ROUND(E477*C477,0)</f>
        <v>59368675</v>
      </c>
      <c r="G477" s="86">
        <v>10.09</v>
      </c>
      <c r="H477" s="161">
        <f>ROUND(G477*C477,0)</f>
        <v>79027695</v>
      </c>
      <c r="I477" s="1"/>
      <c r="R477"/>
      <c r="S477"/>
      <c r="T477"/>
      <c r="U477"/>
      <c r="V477"/>
      <c r="W477"/>
    </row>
    <row r="478" spans="1:24" ht="15" customHeight="1" x14ac:dyDescent="0.2">
      <c r="A478" s="237">
        <f>A477+1</f>
        <v>6</v>
      </c>
      <c r="B478" s="9" t="s">
        <v>113</v>
      </c>
      <c r="C478" s="6">
        <f>SUM(C476:C477)</f>
        <v>15959292</v>
      </c>
      <c r="D478" s="9" t="s">
        <v>90</v>
      </c>
      <c r="F478" s="6">
        <f>SUM(F476:F477)</f>
        <v>125603831</v>
      </c>
      <c r="H478" s="6">
        <f>SUM(H476:H477)</f>
        <v>167205786</v>
      </c>
      <c r="I478" s="1"/>
      <c r="R478"/>
      <c r="S478"/>
      <c r="T478"/>
      <c r="U478"/>
      <c r="V478"/>
      <c r="W478"/>
    </row>
    <row r="479" spans="1:24" ht="15" customHeight="1" x14ac:dyDescent="0.2">
      <c r="C479" s="176"/>
      <c r="D479" s="177"/>
      <c r="E479" s="145">
        <v>0</v>
      </c>
      <c r="F479" s="175"/>
      <c r="G479" s="145">
        <v>0</v>
      </c>
      <c r="H479" s="175"/>
      <c r="I479" s="1"/>
      <c r="R479"/>
      <c r="S479"/>
      <c r="T479"/>
      <c r="U479"/>
      <c r="V479"/>
      <c r="W479"/>
    </row>
    <row r="480" spans="1:24" ht="15" customHeight="1" x14ac:dyDescent="0.2">
      <c r="A480" s="237">
        <f>A478+1</f>
        <v>7</v>
      </c>
      <c r="B480" s="8" t="s">
        <v>91</v>
      </c>
      <c r="D480" s="12"/>
      <c r="F480" s="175"/>
      <c r="H480" s="175"/>
      <c r="I480" s="1"/>
      <c r="R480"/>
      <c r="S480"/>
      <c r="T480"/>
      <c r="U480"/>
      <c r="V480"/>
      <c r="W480"/>
    </row>
    <row r="481" spans="1:23" ht="15" customHeight="1" x14ac:dyDescent="0.2">
      <c r="A481" s="237">
        <f>A480+1</f>
        <v>8</v>
      </c>
      <c r="B481" s="9" t="s">
        <v>123</v>
      </c>
      <c r="C481" s="6">
        <v>1581816</v>
      </c>
      <c r="D481" s="9" t="s">
        <v>90</v>
      </c>
      <c r="E481" s="86">
        <v>1.42</v>
      </c>
      <c r="F481" s="23">
        <f>ROUND(E481*C481,0)</f>
        <v>2246179</v>
      </c>
      <c r="G481" s="86">
        <v>1.89</v>
      </c>
      <c r="H481" s="23">
        <f>ROUND(G481*C481,0)</f>
        <v>2989632</v>
      </c>
      <c r="I481" s="1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ht="15" customHeight="1" x14ac:dyDescent="0.2">
      <c r="A482" s="237">
        <f t="shared" ref="A482:A485" si="66">A481+1</f>
        <v>9</v>
      </c>
      <c r="B482" s="9" t="s">
        <v>124</v>
      </c>
      <c r="C482" s="6">
        <v>3853913</v>
      </c>
      <c r="D482" s="9" t="s">
        <v>90</v>
      </c>
      <c r="E482" s="86">
        <v>0.05</v>
      </c>
      <c r="F482" s="23">
        <f>ROUND(E482*C482,0)</f>
        <v>192696</v>
      </c>
      <c r="G482" s="86">
        <v>7.0000000000000007E-2</v>
      </c>
      <c r="H482" s="23">
        <f>ROUND(G482*C482,0)</f>
        <v>269774</v>
      </c>
      <c r="I482" s="1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ht="15" customHeight="1" x14ac:dyDescent="0.2">
      <c r="A483" s="237">
        <f t="shared" si="66"/>
        <v>10</v>
      </c>
      <c r="B483" s="9" t="s">
        <v>125</v>
      </c>
      <c r="C483" s="6">
        <v>5008261</v>
      </c>
      <c r="D483" s="9" t="s">
        <v>90</v>
      </c>
      <c r="E483" s="86">
        <v>-0.28999999999999998</v>
      </c>
      <c r="F483" s="23">
        <f>ROUND(E483*C483,0)</f>
        <v>-1452396</v>
      </c>
      <c r="G483" s="86">
        <v>-0.39</v>
      </c>
      <c r="H483" s="23">
        <f>ROUND(G483*C483,0)</f>
        <v>-1953222</v>
      </c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</row>
    <row r="484" spans="1:23" ht="15" customHeight="1" x14ac:dyDescent="0.2">
      <c r="A484" s="237">
        <f t="shared" si="66"/>
        <v>11</v>
      </c>
      <c r="B484" s="9" t="s">
        <v>126</v>
      </c>
      <c r="C484" s="82">
        <v>5515302</v>
      </c>
      <c r="D484" s="9" t="s">
        <v>90</v>
      </c>
      <c r="E484" s="86">
        <v>-0.75</v>
      </c>
      <c r="F484" s="161">
        <f>ROUND(E484*C484,0)</f>
        <v>-4136477</v>
      </c>
      <c r="G484" s="86">
        <v>-1</v>
      </c>
      <c r="H484" s="161">
        <f>ROUND(G484*C484,0)</f>
        <v>-5515302</v>
      </c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</row>
    <row r="485" spans="1:23" ht="15" customHeight="1" x14ac:dyDescent="0.2">
      <c r="A485" s="237">
        <f t="shared" si="66"/>
        <v>12</v>
      </c>
      <c r="B485" s="9" t="s">
        <v>98</v>
      </c>
      <c r="C485" s="6">
        <f>SUM(C481:C484)</f>
        <v>15959292</v>
      </c>
      <c r="D485" s="9" t="s">
        <v>90</v>
      </c>
      <c r="F485" s="23">
        <f>SUM(F481:F484)</f>
        <v>-3149998</v>
      </c>
      <c r="H485" s="23">
        <f>SUM(H481:H484)</f>
        <v>-4209118</v>
      </c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</row>
    <row r="486" spans="1:23" ht="15" customHeight="1" x14ac:dyDescent="0.2">
      <c r="F486" s="175"/>
      <c r="H486" s="175"/>
      <c r="I486" s="4"/>
      <c r="J486" s="38"/>
    </row>
    <row r="487" spans="1:23" ht="15" customHeight="1" x14ac:dyDescent="0.2">
      <c r="A487" s="237">
        <f>A485+1</f>
        <v>13</v>
      </c>
      <c r="B487" s="8" t="s">
        <v>99</v>
      </c>
      <c r="C487" s="178"/>
      <c r="D487" s="178"/>
      <c r="E487" s="178"/>
      <c r="F487" s="23">
        <f>+F478+F485</f>
        <v>122453833</v>
      </c>
      <c r="G487" s="178"/>
      <c r="H487" s="23">
        <f>+H478+H485</f>
        <v>162996668</v>
      </c>
      <c r="I487" s="15"/>
      <c r="J487" s="108"/>
    </row>
    <row r="488" spans="1:23" ht="15" customHeight="1" x14ac:dyDescent="0.2">
      <c r="F488" s="175"/>
      <c r="H488" s="175"/>
      <c r="I488" s="4"/>
      <c r="J488" s="38"/>
    </row>
    <row r="489" spans="1:23" ht="15" customHeight="1" x14ac:dyDescent="0.2">
      <c r="A489" s="237">
        <f>A487+1</f>
        <v>14</v>
      </c>
      <c r="B489" s="8" t="s">
        <v>32</v>
      </c>
      <c r="C489" s="176"/>
      <c r="D489" s="176"/>
      <c r="E489" s="176"/>
      <c r="F489" s="175"/>
      <c r="G489" s="176"/>
      <c r="H489" s="175"/>
      <c r="I489" s="39"/>
      <c r="J489" s="38"/>
      <c r="L489" s="26"/>
    </row>
    <row r="490" spans="1:23" ht="15" customHeight="1" x14ac:dyDescent="0.2">
      <c r="A490" s="237">
        <f>A489+1</f>
        <v>15</v>
      </c>
      <c r="B490" s="9" t="s">
        <v>127</v>
      </c>
      <c r="C490" s="176"/>
      <c r="D490" s="176"/>
      <c r="E490" s="176"/>
      <c r="F490" s="175"/>
      <c r="G490" s="176"/>
      <c r="H490" s="175"/>
      <c r="I490" s="39"/>
      <c r="J490" s="38"/>
      <c r="L490" s="26"/>
    </row>
    <row r="491" spans="1:23" ht="15" customHeight="1" x14ac:dyDescent="0.2">
      <c r="A491" s="237">
        <f t="shared" ref="A491:A496" si="67">A490+1</f>
        <v>16</v>
      </c>
      <c r="B491" s="9" t="s">
        <v>128</v>
      </c>
      <c r="C491" s="6">
        <v>7333910</v>
      </c>
      <c r="D491" s="12" t="s">
        <v>34</v>
      </c>
      <c r="E491" s="179">
        <v>4.8669999999999998E-3</v>
      </c>
      <c r="F491" s="144">
        <f>ROUND(E491*C491*1000,0)</f>
        <v>35694140</v>
      </c>
      <c r="G491" s="179">
        <v>6.4810000000000006E-3</v>
      </c>
      <c r="H491" s="144">
        <f>ROUND(G491*C491*1000,0)</f>
        <v>47531071</v>
      </c>
      <c r="I491" s="40"/>
      <c r="J491" s="108"/>
    </row>
    <row r="492" spans="1:23" ht="15" customHeight="1" x14ac:dyDescent="0.2">
      <c r="A492" s="237">
        <f t="shared" si="67"/>
        <v>17</v>
      </c>
      <c r="B492" s="12" t="s">
        <v>129</v>
      </c>
      <c r="C492" s="6">
        <v>696</v>
      </c>
      <c r="D492" s="12" t="s">
        <v>34</v>
      </c>
      <c r="E492" s="179">
        <f>E491</f>
        <v>4.8669999999999998E-3</v>
      </c>
      <c r="F492" s="144">
        <f>ROUND(E492*C492*1000,0)</f>
        <v>3387</v>
      </c>
      <c r="G492" s="179">
        <f>G491</f>
        <v>6.4810000000000006E-3</v>
      </c>
      <c r="H492" s="144">
        <f>ROUND(G492*C492*1000,0)</f>
        <v>4511</v>
      </c>
      <c r="I492" s="16"/>
      <c r="J492" s="108"/>
    </row>
    <row r="493" spans="1:23" ht="15" customHeight="1" x14ac:dyDescent="0.2">
      <c r="A493" s="237">
        <f t="shared" si="67"/>
        <v>18</v>
      </c>
      <c r="B493" s="9" t="s">
        <v>130</v>
      </c>
      <c r="C493" s="6"/>
      <c r="D493" s="12"/>
      <c r="E493" s="179"/>
      <c r="F493" s="144"/>
      <c r="G493" s="179"/>
      <c r="H493" s="144"/>
      <c r="I493" s="41"/>
      <c r="J493" s="108"/>
    </row>
    <row r="494" spans="1:23" ht="15" customHeight="1" x14ac:dyDescent="0.2">
      <c r="A494" s="237">
        <f t="shared" si="67"/>
        <v>19</v>
      </c>
      <c r="B494" s="9" t="s">
        <v>131</v>
      </c>
      <c r="C494" s="6">
        <v>461482</v>
      </c>
      <c r="D494" s="12" t="s">
        <v>34</v>
      </c>
      <c r="E494" s="179">
        <v>3.2620000000000001E-3</v>
      </c>
      <c r="F494" s="144">
        <f>ROUND(E494*C494*1000,0)</f>
        <v>1505354</v>
      </c>
      <c r="G494" s="179">
        <v>4.3420000000000004E-3</v>
      </c>
      <c r="H494" s="144">
        <f>ROUND(G494*C494*1000,0)</f>
        <v>2003755</v>
      </c>
      <c r="I494" s="40"/>
      <c r="J494" s="108"/>
    </row>
    <row r="495" spans="1:23" ht="15" customHeight="1" x14ac:dyDescent="0.2">
      <c r="A495" s="237">
        <f t="shared" si="67"/>
        <v>20</v>
      </c>
      <c r="B495" s="12" t="s">
        <v>129</v>
      </c>
      <c r="C495" s="82">
        <v>44</v>
      </c>
      <c r="D495" s="12" t="s">
        <v>34</v>
      </c>
      <c r="E495" s="179">
        <f>E494</f>
        <v>3.2620000000000001E-3</v>
      </c>
      <c r="F495" s="161">
        <f>ROUND(E495*C495*1000,0)</f>
        <v>144</v>
      </c>
      <c r="G495" s="179">
        <f>G494</f>
        <v>4.3420000000000004E-3</v>
      </c>
      <c r="H495" s="161">
        <f>ROUND(G495*C495*1000,0)</f>
        <v>191</v>
      </c>
      <c r="I495" s="16"/>
      <c r="J495" s="108"/>
    </row>
    <row r="496" spans="1:23" ht="15" customHeight="1" x14ac:dyDescent="0.2">
      <c r="A496" s="237">
        <f t="shared" si="67"/>
        <v>21</v>
      </c>
      <c r="B496" s="8" t="s">
        <v>47</v>
      </c>
      <c r="C496" s="6">
        <f>SUM(C491:C495)</f>
        <v>7796132</v>
      </c>
      <c r="D496" s="12" t="s">
        <v>34</v>
      </c>
      <c r="F496" s="23">
        <f>SUM(F491:F495)</f>
        <v>37203025</v>
      </c>
      <c r="H496" s="23">
        <f>SUM(H491:H495)</f>
        <v>49539528</v>
      </c>
      <c r="I496" s="4"/>
      <c r="J496" s="108"/>
      <c r="L496" s="10"/>
    </row>
    <row r="497" spans="1:19" ht="15" customHeight="1" x14ac:dyDescent="0.2">
      <c r="A497" s="237"/>
      <c r="F497" s="175"/>
      <c r="H497" s="175"/>
      <c r="I497" s="4"/>
      <c r="J497" s="38"/>
      <c r="S497" s="13"/>
    </row>
    <row r="498" spans="1:19" ht="15" customHeight="1" x14ac:dyDescent="0.2">
      <c r="A498" s="237">
        <f>A496+1</f>
        <v>22</v>
      </c>
      <c r="B498" s="9" t="s">
        <v>132</v>
      </c>
      <c r="F498" s="23">
        <f>+F473+F496+F487</f>
        <v>163136858</v>
      </c>
      <c r="H498" s="23">
        <f>+H473+H496+H487</f>
        <v>218104196</v>
      </c>
      <c r="I498" s="1"/>
      <c r="J498" s="107"/>
    </row>
    <row r="499" spans="1:19" ht="15" customHeight="1" x14ac:dyDescent="0.2">
      <c r="A499" s="237"/>
      <c r="B499" s="12"/>
      <c r="F499" s="175"/>
      <c r="I499" s="1"/>
    </row>
    <row r="500" spans="1:19" ht="15" customHeight="1" x14ac:dyDescent="0.2">
      <c r="A500" s="237">
        <f>A498+1</f>
        <v>23</v>
      </c>
      <c r="B500" s="9" t="s">
        <v>133</v>
      </c>
      <c r="F500" s="175"/>
      <c r="H500" s="175"/>
      <c r="I500" s="1"/>
    </row>
    <row r="501" spans="1:19" ht="15" customHeight="1" x14ac:dyDescent="0.2">
      <c r="B501" s="9"/>
      <c r="F501" s="175"/>
      <c r="H501" s="175"/>
      <c r="I501" s="1"/>
    </row>
    <row r="502" spans="1:19" ht="15" customHeight="1" x14ac:dyDescent="0.2">
      <c r="A502" s="237">
        <f>A500+1</f>
        <v>24</v>
      </c>
      <c r="B502" s="12" t="s">
        <v>25</v>
      </c>
      <c r="E502" s="173"/>
      <c r="F502" s="140"/>
      <c r="G502" s="164"/>
      <c r="H502" s="140"/>
      <c r="I502" s="1"/>
    </row>
    <row r="503" spans="1:19" ht="15" customHeight="1" x14ac:dyDescent="0.2">
      <c r="A503" s="237">
        <f>A502+1</f>
        <v>25</v>
      </c>
      <c r="B503" s="12" t="s">
        <v>27</v>
      </c>
      <c r="C503" s="6">
        <v>96</v>
      </c>
      <c r="D503" s="12" t="s">
        <v>27</v>
      </c>
      <c r="E503" s="86">
        <v>2500</v>
      </c>
      <c r="F503" s="23">
        <f>ROUND(C503*E503,0)</f>
        <v>240000</v>
      </c>
      <c r="G503" s="86">
        <v>4000</v>
      </c>
      <c r="H503" s="23">
        <f>ROUND(C503*G503,0)</f>
        <v>384000</v>
      </c>
      <c r="I503" s="1"/>
    </row>
    <row r="504" spans="1:19" ht="15" customHeight="1" x14ac:dyDescent="0.2">
      <c r="A504" s="237"/>
      <c r="B504" s="12"/>
      <c r="C504" s="6"/>
      <c r="D504" s="12"/>
      <c r="E504" s="86"/>
      <c r="F504" s="23"/>
      <c r="G504" s="86"/>
      <c r="H504" s="23"/>
      <c r="I504" s="1"/>
    </row>
    <row r="505" spans="1:19" ht="15" customHeight="1" x14ac:dyDescent="0.2">
      <c r="A505" s="237">
        <f>A503+1</f>
        <v>26</v>
      </c>
      <c r="B505" s="8" t="s">
        <v>134</v>
      </c>
      <c r="F505" s="175"/>
      <c r="H505" s="175"/>
      <c r="I505" s="1"/>
    </row>
    <row r="506" spans="1:19" ht="15" customHeight="1" x14ac:dyDescent="0.2">
      <c r="A506" s="237">
        <f>A505+1</f>
        <v>27</v>
      </c>
      <c r="B506" s="12" t="s">
        <v>105</v>
      </c>
      <c r="C506" s="6">
        <v>279925</v>
      </c>
      <c r="D506" s="9" t="s">
        <v>90</v>
      </c>
      <c r="E506" s="86">
        <v>8.93</v>
      </c>
      <c r="F506" s="23">
        <f>ROUND(E506*C506,0)</f>
        <v>2499730</v>
      </c>
      <c r="G506" s="86">
        <v>11.88</v>
      </c>
      <c r="H506" s="23">
        <f>ROUND(G506*C506,0)</f>
        <v>3325509</v>
      </c>
      <c r="I506" s="1"/>
    </row>
    <row r="507" spans="1:19" ht="15" customHeight="1" x14ac:dyDescent="0.2">
      <c r="A507" s="237">
        <f t="shared" ref="A507:A508" si="68">A506+1</f>
        <v>28</v>
      </c>
      <c r="B507" s="12" t="s">
        <v>106</v>
      </c>
      <c r="C507" s="82">
        <v>267604</v>
      </c>
      <c r="D507" s="9" t="s">
        <v>90</v>
      </c>
      <c r="E507" s="86">
        <v>6.61</v>
      </c>
      <c r="F507" s="161">
        <f>ROUND(E507*C507,0)</f>
        <v>1768862</v>
      </c>
      <c r="G507" s="86">
        <v>8.8000000000000007</v>
      </c>
      <c r="H507" s="161">
        <f>ROUND(G507*C507,0)</f>
        <v>2354915</v>
      </c>
      <c r="I507" s="1"/>
    </row>
    <row r="508" spans="1:19" ht="15" customHeight="1" x14ac:dyDescent="0.2">
      <c r="A508" s="237">
        <f t="shared" si="68"/>
        <v>29</v>
      </c>
      <c r="B508" s="9" t="s">
        <v>113</v>
      </c>
      <c r="C508" s="14">
        <f>SUM(C506:C507)</f>
        <v>547529</v>
      </c>
      <c r="D508" s="9" t="s">
        <v>90</v>
      </c>
      <c r="E508" s="86"/>
      <c r="F508" s="144">
        <f>SUM(F506:F507)</f>
        <v>4268592</v>
      </c>
      <c r="G508" s="86"/>
      <c r="H508" s="144">
        <f>SUM(H506:H507)</f>
        <v>5680424</v>
      </c>
      <c r="I508" s="1"/>
    </row>
    <row r="509" spans="1:19" ht="15" customHeight="1" x14ac:dyDescent="0.2">
      <c r="A509" s="237"/>
      <c r="D509" s="12"/>
      <c r="F509" s="140"/>
      <c r="H509" s="140"/>
      <c r="I509" s="1"/>
    </row>
    <row r="510" spans="1:19" ht="15" customHeight="1" x14ac:dyDescent="0.2">
      <c r="A510" s="237">
        <f>A508+1</f>
        <v>30</v>
      </c>
      <c r="B510" s="8" t="s">
        <v>91</v>
      </c>
      <c r="D510" s="12"/>
      <c r="F510" s="140"/>
      <c r="H510" s="140"/>
      <c r="I510" s="1"/>
    </row>
    <row r="511" spans="1:19" ht="15" customHeight="1" x14ac:dyDescent="0.2">
      <c r="A511" s="237">
        <f>A510+1</f>
        <v>31</v>
      </c>
      <c r="B511" s="9" t="s">
        <v>135</v>
      </c>
      <c r="C511" s="6">
        <v>60000</v>
      </c>
      <c r="D511" s="9" t="s">
        <v>90</v>
      </c>
      <c r="E511" s="86">
        <v>1.42</v>
      </c>
      <c r="F511" s="23">
        <f>ROUND(E511*C511,0)</f>
        <v>85200</v>
      </c>
      <c r="G511" s="86">
        <v>1.89</v>
      </c>
      <c r="H511" s="23">
        <f>ROUND(G511*C511,0)</f>
        <v>113400</v>
      </c>
      <c r="I511" s="1"/>
    </row>
    <row r="512" spans="1:19" ht="15" customHeight="1" x14ac:dyDescent="0.2">
      <c r="A512" s="237">
        <f t="shared" ref="A512:A513" si="69">A511+1</f>
        <v>32</v>
      </c>
      <c r="B512" s="9" t="s">
        <v>124</v>
      </c>
      <c r="C512" s="6">
        <v>70168</v>
      </c>
      <c r="D512" s="9" t="s">
        <v>90</v>
      </c>
      <c r="E512" s="86">
        <v>0.05</v>
      </c>
      <c r="F512" s="23">
        <f>ROUND(E512*C512,0)</f>
        <v>3508</v>
      </c>
      <c r="G512" s="86">
        <v>7.0000000000000007E-2</v>
      </c>
      <c r="H512" s="23">
        <f>ROUND(G512*C512,0)</f>
        <v>4912</v>
      </c>
      <c r="I512" s="1"/>
    </row>
    <row r="513" spans="1:9" ht="15" customHeight="1" x14ac:dyDescent="0.2">
      <c r="A513" s="237">
        <f t="shared" si="69"/>
        <v>33</v>
      </c>
      <c r="B513" s="9" t="str">
        <f>+B483</f>
        <v>138 kV</v>
      </c>
      <c r="C513" s="6">
        <v>387361</v>
      </c>
      <c r="D513" s="9" t="s">
        <v>90</v>
      </c>
      <c r="E513" s="86">
        <v>-0.28999999999999998</v>
      </c>
      <c r="F513" s="23">
        <f>ROUND(E513*C513,0)</f>
        <v>-112335</v>
      </c>
      <c r="G513" s="86">
        <v>-0.39</v>
      </c>
      <c r="H513" s="23">
        <f>ROUND(G513*C513,0)</f>
        <v>-151071</v>
      </c>
      <c r="I513" s="1"/>
    </row>
    <row r="514" spans="1:9" ht="15" customHeight="1" x14ac:dyDescent="0.2">
      <c r="A514" s="237">
        <f t="shared" ref="A514:A515" si="70">A513+1</f>
        <v>34</v>
      </c>
      <c r="B514" s="9" t="str">
        <f>+B484</f>
        <v>230 kV</v>
      </c>
      <c r="C514" s="82">
        <v>30000</v>
      </c>
      <c r="D514" s="9" t="s">
        <v>90</v>
      </c>
      <c r="E514" s="86">
        <v>-0.75</v>
      </c>
      <c r="F514" s="161">
        <f>ROUND(E514*C514,0)</f>
        <v>-22500</v>
      </c>
      <c r="G514" s="86">
        <v>-1</v>
      </c>
      <c r="H514" s="161">
        <f>ROUND(G514*C514,0)</f>
        <v>-30000</v>
      </c>
      <c r="I514" s="1"/>
    </row>
    <row r="515" spans="1:9" ht="15" customHeight="1" x14ac:dyDescent="0.2">
      <c r="A515" s="237">
        <f t="shared" si="70"/>
        <v>35</v>
      </c>
      <c r="B515" s="12" t="s">
        <v>98</v>
      </c>
      <c r="C515" s="14">
        <f>SUM(C511:C514)</f>
        <v>547529</v>
      </c>
      <c r="D515" s="9" t="s">
        <v>90</v>
      </c>
      <c r="E515" s="86"/>
      <c r="F515" s="23">
        <f>SUM(F511:F514)</f>
        <v>-46127</v>
      </c>
      <c r="G515" s="86"/>
      <c r="H515" s="23">
        <f>SUM(H511:H514)</f>
        <v>-62759</v>
      </c>
      <c r="I515" s="1"/>
    </row>
    <row r="516" spans="1:9" ht="15" customHeight="1" x14ac:dyDescent="0.2">
      <c r="A516" s="237"/>
      <c r="D516" s="12"/>
      <c r="F516" s="140"/>
      <c r="H516" s="140"/>
      <c r="I516" s="1"/>
    </row>
    <row r="517" spans="1:9" ht="15" customHeight="1" x14ac:dyDescent="0.2">
      <c r="A517" s="237">
        <f>A515+1</f>
        <v>36</v>
      </c>
      <c r="B517" s="8" t="s">
        <v>99</v>
      </c>
      <c r="D517" s="12"/>
      <c r="F517" s="140">
        <f>+F508+F515</f>
        <v>4222465</v>
      </c>
      <c r="H517" s="140">
        <f>+H508+H515</f>
        <v>5617665</v>
      </c>
      <c r="I517" s="1"/>
    </row>
    <row r="518" spans="1:9" ht="15" customHeight="1" x14ac:dyDescent="0.2">
      <c r="A518" s="237"/>
      <c r="D518" s="12"/>
      <c r="F518" s="175"/>
      <c r="H518" s="175"/>
      <c r="I518" s="1"/>
    </row>
    <row r="519" spans="1:9" ht="15" customHeight="1" x14ac:dyDescent="0.2">
      <c r="A519" s="237"/>
      <c r="D519" s="12"/>
      <c r="F519" s="175"/>
      <c r="H519" s="175"/>
      <c r="I519" s="1"/>
    </row>
    <row r="520" spans="1:9" ht="15" customHeight="1" x14ac:dyDescent="0.2">
      <c r="F520" s="175"/>
      <c r="H520" s="294" t="s">
        <v>395</v>
      </c>
      <c r="I520" s="1"/>
    </row>
    <row r="521" spans="1:9" ht="15" customHeight="1" x14ac:dyDescent="0.2">
      <c r="B521" s="9"/>
      <c r="F521" s="175"/>
      <c r="G521" s="175"/>
      <c r="H521" s="29" t="str">
        <f>+$H$2</f>
        <v>SCHEDULE Q-7</v>
      </c>
      <c r="I521" s="1"/>
    </row>
    <row r="522" spans="1:9" ht="15" customHeight="1" x14ac:dyDescent="0.2">
      <c r="F522" s="175"/>
      <c r="G522" s="175"/>
      <c r="H522" s="29" t="str">
        <f>+$H$3</f>
        <v>2022 TX RATE CASE</v>
      </c>
      <c r="I522" s="1"/>
    </row>
    <row r="523" spans="1:9" ht="15" customHeight="1" x14ac:dyDescent="0.2">
      <c r="F523" s="175"/>
      <c r="G523" s="175"/>
      <c r="H523" s="29" t="str">
        <f>"PAGE " &amp;$J$14&amp; " OF "&amp;$K$3</f>
        <v>PAGE 12 OF 16</v>
      </c>
      <c r="I523" s="1"/>
    </row>
    <row r="524" spans="1:9" ht="15" customHeight="1" x14ac:dyDescent="0.2">
      <c r="A524" s="30" t="str">
        <f>+$A$5</f>
        <v>ENTERGY TEXAS, INC.</v>
      </c>
      <c r="B524" s="30"/>
      <c r="C524" s="30"/>
      <c r="D524" s="30"/>
      <c r="E524" s="30"/>
      <c r="F524" s="30"/>
      <c r="G524" s="30"/>
      <c r="H524" s="30"/>
      <c r="I524" s="1"/>
    </row>
    <row r="525" spans="1:9" ht="15" customHeight="1" x14ac:dyDescent="0.2">
      <c r="A525" s="30" t="str">
        <f>+$A$6</f>
        <v>PROOF OF REVENUE STATEMENT</v>
      </c>
      <c r="B525" s="30"/>
      <c r="C525" s="30"/>
      <c r="D525" s="30"/>
      <c r="E525" s="30"/>
      <c r="F525" s="30"/>
      <c r="G525" s="30"/>
      <c r="H525" s="30"/>
      <c r="I525" s="1"/>
    </row>
    <row r="526" spans="1:9" ht="15" customHeight="1" x14ac:dyDescent="0.2">
      <c r="A526" s="30" t="str">
        <f>+$A$7</f>
        <v>FOR THE TWELVE MONTHS ENDING DECEMBER 31, 2021</v>
      </c>
      <c r="B526" s="30"/>
      <c r="C526" s="30"/>
      <c r="D526" s="30"/>
      <c r="E526" s="30"/>
      <c r="F526" s="30"/>
      <c r="G526" s="30"/>
      <c r="H526" s="30"/>
      <c r="I526" s="1"/>
    </row>
    <row r="527" spans="1:9" ht="15" customHeight="1" x14ac:dyDescent="0.2">
      <c r="A527" s="30"/>
      <c r="B527" s="30"/>
      <c r="C527" s="30"/>
      <c r="D527" s="30"/>
      <c r="E527" s="30"/>
      <c r="F527" s="30"/>
      <c r="G527" s="30"/>
      <c r="H527" s="30"/>
      <c r="I527" s="1"/>
    </row>
    <row r="528" spans="1:9" ht="15" customHeight="1" x14ac:dyDescent="0.2">
      <c r="A528" s="30" t="s">
        <v>136</v>
      </c>
      <c r="B528" s="30"/>
      <c r="C528" s="30"/>
      <c r="D528" s="30"/>
      <c r="E528" s="30"/>
      <c r="F528" s="30"/>
      <c r="G528" s="30"/>
      <c r="H528" s="30"/>
      <c r="I528" s="1"/>
    </row>
    <row r="529" spans="1:9" ht="15" customHeight="1" x14ac:dyDescent="0.2">
      <c r="A529" s="30"/>
      <c r="B529" s="30"/>
      <c r="C529" s="30"/>
      <c r="D529" s="30"/>
      <c r="E529" s="30"/>
      <c r="F529" s="147"/>
      <c r="I529" s="1"/>
    </row>
    <row r="530" spans="1:9" ht="15" customHeight="1" x14ac:dyDescent="0.35">
      <c r="E530" s="297" t="s">
        <v>8</v>
      </c>
      <c r="F530" s="297"/>
      <c r="G530" s="297" t="s">
        <v>9</v>
      </c>
      <c r="H530" s="297"/>
      <c r="I530" s="1"/>
    </row>
    <row r="531" spans="1:9" ht="15" customHeight="1" x14ac:dyDescent="0.2">
      <c r="A531" s="237" t="s">
        <v>10</v>
      </c>
      <c r="C531" s="298" t="s">
        <v>11</v>
      </c>
      <c r="D531" s="298"/>
      <c r="E531" s="237" t="s">
        <v>12</v>
      </c>
      <c r="F531" s="34" t="s">
        <v>13</v>
      </c>
      <c r="G531" s="237" t="s">
        <v>12</v>
      </c>
      <c r="H531" s="34" t="s">
        <v>13</v>
      </c>
      <c r="I531" s="1"/>
    </row>
    <row r="532" spans="1:9" ht="15" customHeight="1" x14ac:dyDescent="0.35">
      <c r="A532" s="242" t="s">
        <v>14</v>
      </c>
      <c r="B532" s="242" t="s">
        <v>15</v>
      </c>
      <c r="C532" s="297" t="s">
        <v>16</v>
      </c>
      <c r="D532" s="297"/>
      <c r="E532" s="242" t="s">
        <v>17</v>
      </c>
      <c r="F532" s="242" t="s">
        <v>17</v>
      </c>
      <c r="G532" s="242" t="s">
        <v>17</v>
      </c>
      <c r="H532" s="242" t="s">
        <v>17</v>
      </c>
      <c r="I532" s="1"/>
    </row>
    <row r="533" spans="1:9" ht="15" customHeight="1" x14ac:dyDescent="0.2">
      <c r="A533" s="237" t="s">
        <v>18</v>
      </c>
      <c r="B533" s="127" t="s">
        <v>19</v>
      </c>
      <c r="C533" s="298" t="s">
        <v>20</v>
      </c>
      <c r="D533" s="298"/>
      <c r="E533" s="237" t="s">
        <v>21</v>
      </c>
      <c r="F533" s="237" t="s">
        <v>22</v>
      </c>
      <c r="G533" s="34" t="s">
        <v>23</v>
      </c>
      <c r="H533" s="237" t="s">
        <v>24</v>
      </c>
      <c r="I533" s="1"/>
    </row>
    <row r="534" spans="1:9" ht="15" customHeight="1" x14ac:dyDescent="0.2">
      <c r="A534" s="237">
        <v>1</v>
      </c>
      <c r="B534" s="8" t="s">
        <v>32</v>
      </c>
      <c r="D534" s="12"/>
      <c r="F534" s="175"/>
      <c r="H534" s="175"/>
      <c r="I534" s="1"/>
    </row>
    <row r="535" spans="1:9" ht="15" customHeight="1" x14ac:dyDescent="0.2">
      <c r="A535" s="237">
        <f>A534+1</f>
        <v>2</v>
      </c>
      <c r="B535" s="9" t="s">
        <v>127</v>
      </c>
      <c r="D535" s="12"/>
      <c r="F535" s="175"/>
      <c r="H535" s="175"/>
      <c r="I535" s="1"/>
    </row>
    <row r="536" spans="1:9" ht="15" customHeight="1" x14ac:dyDescent="0.2">
      <c r="A536" s="237">
        <f t="shared" ref="A536:A539" si="71">A535+1</f>
        <v>3</v>
      </c>
      <c r="B536" s="9" t="s">
        <v>128</v>
      </c>
      <c r="C536" s="6">
        <v>167642</v>
      </c>
      <c r="D536" s="12" t="s">
        <v>34</v>
      </c>
      <c r="E536" s="155">
        <v>4.8669999999999998E-3</v>
      </c>
      <c r="F536" s="144">
        <f>ROUND(E536*C536*1000,0)</f>
        <v>815914</v>
      </c>
      <c r="G536" s="155">
        <v>6.4810000000000006E-3</v>
      </c>
      <c r="H536" s="144">
        <f>ROUND(G536*C536*1000,0)</f>
        <v>1086488</v>
      </c>
      <c r="I536" s="1"/>
    </row>
    <row r="537" spans="1:9" ht="15" customHeight="1" x14ac:dyDescent="0.2">
      <c r="A537" s="237">
        <f t="shared" si="71"/>
        <v>4</v>
      </c>
      <c r="B537" s="9" t="s">
        <v>130</v>
      </c>
      <c r="C537" s="6"/>
      <c r="D537" s="12"/>
      <c r="E537" s="155"/>
      <c r="F537" s="144"/>
      <c r="G537" s="155"/>
      <c r="H537" s="144"/>
      <c r="I537" s="1"/>
    </row>
    <row r="538" spans="1:9" ht="15" customHeight="1" x14ac:dyDescent="0.2">
      <c r="A538" s="237">
        <f t="shared" si="71"/>
        <v>5</v>
      </c>
      <c r="B538" s="9" t="s">
        <v>131</v>
      </c>
      <c r="C538" s="82">
        <v>0</v>
      </c>
      <c r="D538" s="12" t="s">
        <v>34</v>
      </c>
      <c r="E538" s="155">
        <v>3.2620000000000001E-3</v>
      </c>
      <c r="F538" s="161">
        <f>ROUND(E538*C538*1000,0)</f>
        <v>0</v>
      </c>
      <c r="G538" s="155">
        <v>4.3420000000000004E-3</v>
      </c>
      <c r="H538" s="161">
        <f>ROUND(G538*C538*1000,0)</f>
        <v>0</v>
      </c>
      <c r="I538" s="1"/>
    </row>
    <row r="539" spans="1:9" ht="15" customHeight="1" x14ac:dyDescent="0.2">
      <c r="A539" s="237">
        <f t="shared" si="71"/>
        <v>6</v>
      </c>
      <c r="B539" s="12" t="s">
        <v>31</v>
      </c>
      <c r="C539" s="14">
        <f>C536+C538</f>
        <v>167642</v>
      </c>
      <c r="D539" s="12" t="s">
        <v>34</v>
      </c>
      <c r="F539" s="143">
        <f>F536+F538</f>
        <v>815914</v>
      </c>
      <c r="G539" s="135"/>
      <c r="H539" s="143">
        <f>H536+H538</f>
        <v>1086488</v>
      </c>
      <c r="I539" s="1"/>
    </row>
    <row r="540" spans="1:9" ht="15" customHeight="1" x14ac:dyDescent="0.2">
      <c r="A540" s="237"/>
      <c r="B540" s="12"/>
      <c r="C540" s="14"/>
      <c r="D540" s="12"/>
      <c r="F540" s="144"/>
      <c r="G540" s="135"/>
      <c r="H540" s="144"/>
      <c r="I540" s="1"/>
    </row>
    <row r="541" spans="1:9" ht="15" customHeight="1" x14ac:dyDescent="0.2">
      <c r="A541" s="237">
        <f>A539+1</f>
        <v>7</v>
      </c>
      <c r="B541" s="9" t="s">
        <v>137</v>
      </c>
      <c r="C541" s="180"/>
      <c r="D541" s="12"/>
      <c r="F541" s="144">
        <f>+F503+F517+F539</f>
        <v>5278379</v>
      </c>
      <c r="G541" s="135"/>
      <c r="H541" s="144">
        <f>+H503+H517+H539</f>
        <v>7088153</v>
      </c>
      <c r="I541" s="1"/>
    </row>
    <row r="542" spans="1:9" ht="15" customHeight="1" x14ac:dyDescent="0.2">
      <c r="A542" s="237"/>
      <c r="D542" s="12"/>
      <c r="F542" s="175"/>
      <c r="G542" s="135"/>
      <c r="H542" s="175"/>
      <c r="I542" s="1"/>
    </row>
    <row r="543" spans="1:9" ht="15" customHeight="1" x14ac:dyDescent="0.2">
      <c r="A543" s="237">
        <f>A541+1</f>
        <v>8</v>
      </c>
      <c r="B543" s="8" t="s">
        <v>138</v>
      </c>
      <c r="C543" s="6">
        <f>+C496+C539</f>
        <v>7963774</v>
      </c>
      <c r="D543" s="12" t="s">
        <v>34</v>
      </c>
      <c r="F543" s="23">
        <f>F498+F541</f>
        <v>168415237</v>
      </c>
      <c r="G543" s="135"/>
      <c r="H543" s="23">
        <f>H498+H541</f>
        <v>225192349</v>
      </c>
      <c r="I543" s="1"/>
    </row>
    <row r="544" spans="1:9" ht="15" customHeight="1" x14ac:dyDescent="0.2">
      <c r="A544" s="237"/>
      <c r="B544" s="12"/>
      <c r="C544" s="139"/>
      <c r="D544" s="12"/>
      <c r="E544" s="164"/>
      <c r="F544" s="23"/>
      <c r="G544" s="164"/>
      <c r="H544" s="23"/>
      <c r="I544" s="1"/>
    </row>
    <row r="545" spans="1:9" ht="15" customHeight="1" x14ac:dyDescent="0.2">
      <c r="A545" s="237">
        <f>A543+1</f>
        <v>9</v>
      </c>
      <c r="B545" s="9" t="s">
        <v>139</v>
      </c>
      <c r="C545" s="35"/>
      <c r="F545" s="140"/>
      <c r="H545" s="140"/>
      <c r="I545" s="1"/>
    </row>
    <row r="546" spans="1:9" ht="15" customHeight="1" x14ac:dyDescent="0.2">
      <c r="A546" s="237">
        <f>A545+1</f>
        <v>10</v>
      </c>
      <c r="B546" s="9" t="s">
        <v>140</v>
      </c>
      <c r="C546" s="6">
        <v>831634</v>
      </c>
      <c r="D546" s="9" t="s">
        <v>90</v>
      </c>
      <c r="E546" s="181">
        <v>-4.88</v>
      </c>
      <c r="F546" s="23">
        <f>ROUND($C546*E546,0)</f>
        <v>-4058374</v>
      </c>
      <c r="G546" s="181">
        <v>-4.88</v>
      </c>
      <c r="H546" s="23">
        <f>ROUND($C546*G546,0)</f>
        <v>-4058374</v>
      </c>
      <c r="I546" s="1"/>
    </row>
    <row r="547" spans="1:9" ht="15" customHeight="1" x14ac:dyDescent="0.2">
      <c r="A547" s="237">
        <f t="shared" ref="A547:A548" si="72">A546+1</f>
        <v>11</v>
      </c>
      <c r="B547" s="8" t="s">
        <v>141</v>
      </c>
      <c r="C547" s="82">
        <v>541069</v>
      </c>
      <c r="D547" s="9" t="s">
        <v>90</v>
      </c>
      <c r="E547" s="181">
        <v>-3.75</v>
      </c>
      <c r="F547" s="23">
        <f>ROUND($C547*E547,0)</f>
        <v>-2029009</v>
      </c>
      <c r="G547" s="181">
        <v>-3.75</v>
      </c>
      <c r="H547" s="23">
        <f>ROUND($C547*G547,0)</f>
        <v>-2029009</v>
      </c>
      <c r="I547" s="1"/>
    </row>
    <row r="548" spans="1:9" ht="15" customHeight="1" x14ac:dyDescent="0.2">
      <c r="A548" s="237">
        <f t="shared" si="72"/>
        <v>12</v>
      </c>
      <c r="B548" s="9" t="s">
        <v>142</v>
      </c>
      <c r="C548" s="7">
        <f>SUM(C546:C547)</f>
        <v>1372703</v>
      </c>
      <c r="D548" s="9" t="s">
        <v>90</v>
      </c>
      <c r="E548" s="86"/>
      <c r="F548" s="143">
        <f>SUM(F546:F547)</f>
        <v>-6087383</v>
      </c>
      <c r="G548" s="86"/>
      <c r="H548" s="143">
        <f>SUM(H546:H547)</f>
        <v>-6087383</v>
      </c>
      <c r="I548" s="1"/>
    </row>
    <row r="549" spans="1:9" ht="15" customHeight="1" x14ac:dyDescent="0.2">
      <c r="A549" s="237"/>
      <c r="B549" s="12"/>
      <c r="C549" s="139"/>
      <c r="D549" s="12"/>
      <c r="E549" s="164"/>
      <c r="F549" s="23"/>
      <c r="G549" s="164"/>
      <c r="H549" s="23"/>
      <c r="I549" s="1"/>
    </row>
    <row r="550" spans="1:9" ht="15" customHeight="1" x14ac:dyDescent="0.2">
      <c r="A550" s="237">
        <f>+A548+1</f>
        <v>13</v>
      </c>
      <c r="B550" s="9" t="s">
        <v>143</v>
      </c>
      <c r="C550" s="139">
        <f>C543</f>
        <v>7963774</v>
      </c>
      <c r="D550" s="12"/>
      <c r="E550" s="173"/>
      <c r="F550" s="23">
        <f>+F543+F548</f>
        <v>162327854</v>
      </c>
      <c r="G550" s="23"/>
      <c r="H550" s="23">
        <f>+H543+H548</f>
        <v>219104966</v>
      </c>
      <c r="I550" s="1"/>
    </row>
    <row r="551" spans="1:9" ht="15" customHeight="1" x14ac:dyDescent="0.2">
      <c r="A551" s="237"/>
      <c r="B551" s="9"/>
      <c r="C551" s="139"/>
      <c r="D551" s="12"/>
      <c r="E551" s="173"/>
      <c r="F551" s="23"/>
      <c r="H551" s="23"/>
      <c r="I551" s="1"/>
    </row>
    <row r="552" spans="1:9" ht="15" customHeight="1" x14ac:dyDescent="0.2">
      <c r="A552" s="237">
        <f>+A550+1</f>
        <v>14</v>
      </c>
      <c r="B552" s="9" t="s">
        <v>50</v>
      </c>
      <c r="F552" s="140"/>
      <c r="H552" s="140"/>
      <c r="I552" s="1"/>
    </row>
    <row r="553" spans="1:9" ht="15" customHeight="1" x14ac:dyDescent="0.2">
      <c r="A553" s="237">
        <f>A552+1</f>
        <v>15</v>
      </c>
      <c r="B553" s="12" t="s">
        <v>51</v>
      </c>
      <c r="C553" s="154">
        <v>444</v>
      </c>
      <c r="D553" s="12" t="s">
        <v>27</v>
      </c>
      <c r="E553" s="86">
        <v>35.39</v>
      </c>
      <c r="F553" s="23">
        <f>ROUND($C553*E553,0)</f>
        <v>15713</v>
      </c>
      <c r="G553" s="86">
        <f>+E553</f>
        <v>35.39</v>
      </c>
      <c r="H553" s="23">
        <f>ROUND($C553*G553,0)</f>
        <v>15713</v>
      </c>
      <c r="I553" s="1"/>
    </row>
    <row r="554" spans="1:9" ht="15" customHeight="1" x14ac:dyDescent="0.2">
      <c r="A554" s="237">
        <f t="shared" ref="A554:A573" si="73">A553+1</f>
        <v>16</v>
      </c>
      <c r="B554" s="12" t="s">
        <v>52</v>
      </c>
      <c r="C554" s="154">
        <f>+$C$485+$C$508</f>
        <v>16506821</v>
      </c>
      <c r="D554" s="12" t="s">
        <v>90</v>
      </c>
      <c r="E554" s="155">
        <v>4.7E-2</v>
      </c>
      <c r="F554" s="23">
        <f>ROUND($C554*E554,0)</f>
        <v>775821</v>
      </c>
      <c r="G554" s="155">
        <v>0</v>
      </c>
      <c r="H554" s="23">
        <f>ROUND($C554*G554,0)</f>
        <v>0</v>
      </c>
      <c r="I554" s="1"/>
    </row>
    <row r="555" spans="1:9" ht="15" customHeight="1" x14ac:dyDescent="0.2">
      <c r="A555" s="237">
        <f t="shared" si="73"/>
        <v>17</v>
      </c>
      <c r="B555" s="9" t="s">
        <v>144</v>
      </c>
      <c r="C555" s="154">
        <v>662980</v>
      </c>
      <c r="D555" s="12" t="s">
        <v>34</v>
      </c>
      <c r="E555" s="155">
        <v>-1.7E-5</v>
      </c>
      <c r="F555" s="23">
        <f>ROUND($C555*E555*1000,0)</f>
        <v>-11271</v>
      </c>
      <c r="G555" s="155">
        <f t="shared" ref="G555:G571" si="74">+E555</f>
        <v>-1.7E-5</v>
      </c>
      <c r="H555" s="23">
        <f>ROUND($C555*G555*1000,0)</f>
        <v>-11271</v>
      </c>
      <c r="I555" s="1"/>
    </row>
    <row r="556" spans="1:9" ht="15" customHeight="1" x14ac:dyDescent="0.2">
      <c r="A556" s="237">
        <f t="shared" si="73"/>
        <v>18</v>
      </c>
      <c r="B556" s="9" t="s">
        <v>145</v>
      </c>
      <c r="C556" s="154">
        <f>+C554-C548</f>
        <v>15134118</v>
      </c>
      <c r="D556" s="12" t="s">
        <v>90</v>
      </c>
      <c r="E556" s="155">
        <v>0</v>
      </c>
      <c r="F556" s="23">
        <f t="shared" ref="F556:F566" si="75">ROUND($C556*E556,0)</f>
        <v>0</v>
      </c>
      <c r="G556" s="155">
        <f t="shared" si="74"/>
        <v>0</v>
      </c>
      <c r="H556" s="23">
        <f t="shared" ref="H556:H566" si="76">ROUND($C556*G556,0)</f>
        <v>0</v>
      </c>
      <c r="I556" s="1"/>
    </row>
    <row r="557" spans="1:9" ht="15" customHeight="1" x14ac:dyDescent="0.2">
      <c r="A557" s="237">
        <f t="shared" si="73"/>
        <v>19</v>
      </c>
      <c r="B557" s="9" t="s">
        <v>146</v>
      </c>
      <c r="C557" s="154">
        <f>+C548</f>
        <v>1372703</v>
      </c>
      <c r="D557" s="12" t="s">
        <v>90</v>
      </c>
      <c r="E557" s="155">
        <v>0</v>
      </c>
      <c r="F557" s="23">
        <f t="shared" si="75"/>
        <v>0</v>
      </c>
      <c r="G557" s="155">
        <f t="shared" si="74"/>
        <v>0</v>
      </c>
      <c r="H557" s="23">
        <f t="shared" si="76"/>
        <v>0</v>
      </c>
      <c r="I557" s="1"/>
    </row>
    <row r="558" spans="1:9" ht="15" customHeight="1" x14ac:dyDescent="0.2">
      <c r="A558" s="237">
        <f t="shared" si="73"/>
        <v>20</v>
      </c>
      <c r="B558" s="12" t="s">
        <v>55</v>
      </c>
      <c r="C558" s="154">
        <f>+C554</f>
        <v>16506821</v>
      </c>
      <c r="D558" s="12" t="s">
        <v>90</v>
      </c>
      <c r="E558" s="155">
        <v>0</v>
      </c>
      <c r="F558" s="23">
        <f t="shared" si="75"/>
        <v>0</v>
      </c>
      <c r="G558" s="155">
        <f t="shared" si="74"/>
        <v>0</v>
      </c>
      <c r="H558" s="23">
        <f t="shared" si="76"/>
        <v>0</v>
      </c>
      <c r="I558" s="1"/>
    </row>
    <row r="559" spans="1:9" ht="15" customHeight="1" x14ac:dyDescent="0.2">
      <c r="A559" s="237">
        <f t="shared" si="73"/>
        <v>21</v>
      </c>
      <c r="B559" s="12" t="s">
        <v>147</v>
      </c>
      <c r="C559" s="154">
        <f>SUM(C481,C511)</f>
        <v>1641816</v>
      </c>
      <c r="D559" s="12" t="s">
        <v>90</v>
      </c>
      <c r="E559" s="155">
        <v>-5.7599999999999995E-3</v>
      </c>
      <c r="F559" s="23">
        <f t="shared" si="75"/>
        <v>-9457</v>
      </c>
      <c r="G559" s="155">
        <f t="shared" si="74"/>
        <v>-5.7599999999999995E-3</v>
      </c>
      <c r="H559" s="23">
        <f t="shared" si="76"/>
        <v>-9457</v>
      </c>
      <c r="I559" s="1"/>
    </row>
    <row r="560" spans="1:9" ht="15" customHeight="1" x14ac:dyDescent="0.2">
      <c r="A560" s="237">
        <f t="shared" si="73"/>
        <v>22</v>
      </c>
      <c r="B560" s="12" t="s">
        <v>148</v>
      </c>
      <c r="C560" s="154">
        <f>SUM(C482:C484,C512:C514)</f>
        <v>14865005</v>
      </c>
      <c r="D560" s="12" t="s">
        <v>90</v>
      </c>
      <c r="E560" s="155">
        <v>-5.8E-4</v>
      </c>
      <c r="F560" s="23">
        <f t="shared" si="75"/>
        <v>-8622</v>
      </c>
      <c r="G560" s="155">
        <f t="shared" si="74"/>
        <v>-5.8E-4</v>
      </c>
      <c r="H560" s="23">
        <f t="shared" si="76"/>
        <v>-8622</v>
      </c>
      <c r="I560" s="1"/>
    </row>
    <row r="561" spans="1:9" ht="15" customHeight="1" x14ac:dyDescent="0.2">
      <c r="A561" s="237">
        <f t="shared" si="73"/>
        <v>23</v>
      </c>
      <c r="B561" s="12" t="s">
        <v>57</v>
      </c>
      <c r="C561" s="154">
        <f>+C558</f>
        <v>16506821</v>
      </c>
      <c r="D561" s="12" t="s">
        <v>90</v>
      </c>
      <c r="E561" s="155">
        <v>0.13652</v>
      </c>
      <c r="F561" s="23">
        <f t="shared" si="75"/>
        <v>2253511</v>
      </c>
      <c r="G561" s="155">
        <f t="shared" si="74"/>
        <v>0.13652</v>
      </c>
      <c r="H561" s="23">
        <f t="shared" si="76"/>
        <v>2253511</v>
      </c>
      <c r="I561" s="1"/>
    </row>
    <row r="562" spans="1:9" ht="15" customHeight="1" x14ac:dyDescent="0.2">
      <c r="A562" s="237">
        <f t="shared" si="73"/>
        <v>24</v>
      </c>
      <c r="B562" s="12" t="s">
        <v>149</v>
      </c>
      <c r="C562" s="154">
        <f>C559</f>
        <v>1641816</v>
      </c>
      <c r="D562" s="12" t="s">
        <v>90</v>
      </c>
      <c r="E562" s="155">
        <v>0.52295000000000003</v>
      </c>
      <c r="F562" s="23">
        <f t="shared" si="75"/>
        <v>858588</v>
      </c>
      <c r="G562" s="155">
        <f t="shared" si="74"/>
        <v>0.52295000000000003</v>
      </c>
      <c r="H562" s="23">
        <f t="shared" si="76"/>
        <v>858588</v>
      </c>
      <c r="I562" s="1"/>
    </row>
    <row r="563" spans="1:9" ht="15" customHeight="1" x14ac:dyDescent="0.2">
      <c r="A563" s="237">
        <f t="shared" si="73"/>
        <v>25</v>
      </c>
      <c r="B563" s="12" t="s">
        <v>150</v>
      </c>
      <c r="C563" s="154">
        <f>C560</f>
        <v>14865005</v>
      </c>
      <c r="D563" s="12" t="s">
        <v>90</v>
      </c>
      <c r="E563" s="155">
        <v>5.2330000000000002E-2</v>
      </c>
      <c r="F563" s="23">
        <f t="shared" si="75"/>
        <v>777886</v>
      </c>
      <c r="G563" s="155">
        <f t="shared" si="74"/>
        <v>5.2330000000000002E-2</v>
      </c>
      <c r="H563" s="23">
        <f t="shared" si="76"/>
        <v>777886</v>
      </c>
      <c r="I563" s="1"/>
    </row>
    <row r="564" spans="1:9" ht="15" customHeight="1" x14ac:dyDescent="0.2">
      <c r="A564" s="237">
        <f t="shared" si="73"/>
        <v>26</v>
      </c>
      <c r="B564" s="12" t="s">
        <v>59</v>
      </c>
      <c r="C564" s="154">
        <f>C554</f>
        <v>16506821</v>
      </c>
      <c r="D564" s="12" t="s">
        <v>90</v>
      </c>
      <c r="E564" s="155">
        <v>0.83199999999999996</v>
      </c>
      <c r="F564" s="23">
        <f t="shared" si="75"/>
        <v>13733675</v>
      </c>
      <c r="G564" s="155">
        <v>0</v>
      </c>
      <c r="H564" s="23">
        <f t="shared" si="76"/>
        <v>0</v>
      </c>
      <c r="I564" s="1"/>
    </row>
    <row r="565" spans="1:9" ht="15" customHeight="1" x14ac:dyDescent="0.2">
      <c r="A565" s="237">
        <f t="shared" si="73"/>
        <v>27</v>
      </c>
      <c r="B565" s="9" t="s">
        <v>151</v>
      </c>
      <c r="C565" s="154">
        <f>+C556</f>
        <v>15134118</v>
      </c>
      <c r="D565" s="12" t="s">
        <v>90</v>
      </c>
      <c r="E565" s="155">
        <v>0</v>
      </c>
      <c r="F565" s="23">
        <f t="shared" si="75"/>
        <v>0</v>
      </c>
      <c r="G565" s="155">
        <f t="shared" si="74"/>
        <v>0</v>
      </c>
      <c r="H565" s="23">
        <f t="shared" si="76"/>
        <v>0</v>
      </c>
      <c r="I565" s="1"/>
    </row>
    <row r="566" spans="1:9" ht="15" customHeight="1" x14ac:dyDescent="0.2">
      <c r="A566" s="237">
        <f t="shared" si="73"/>
        <v>28</v>
      </c>
      <c r="B566" s="9" t="s">
        <v>152</v>
      </c>
      <c r="C566" s="154">
        <f>+C557</f>
        <v>1372703</v>
      </c>
      <c r="D566" s="12" t="s">
        <v>90</v>
      </c>
      <c r="E566" s="155">
        <v>0</v>
      </c>
      <c r="F566" s="23">
        <f t="shared" si="75"/>
        <v>0</v>
      </c>
      <c r="G566" s="155">
        <f t="shared" si="74"/>
        <v>0</v>
      </c>
      <c r="H566" s="23">
        <f t="shared" si="76"/>
        <v>0</v>
      </c>
      <c r="I566" s="1"/>
    </row>
    <row r="567" spans="1:9" ht="15" customHeight="1" x14ac:dyDescent="0.2">
      <c r="A567" s="237">
        <f t="shared" si="73"/>
        <v>29</v>
      </c>
      <c r="B567" s="9" t="s">
        <v>153</v>
      </c>
      <c r="C567" s="154">
        <f>+C496</f>
        <v>7796132</v>
      </c>
      <c r="D567" s="12" t="s">
        <v>34</v>
      </c>
      <c r="E567" s="155">
        <v>3.5864E-2</v>
      </c>
      <c r="F567" s="23">
        <f>ROUND($C567*E567*1000,0)</f>
        <v>279600478</v>
      </c>
      <c r="G567" s="155">
        <f t="shared" si="74"/>
        <v>3.5864E-2</v>
      </c>
      <c r="H567" s="23">
        <f>ROUND($C567*G567*1000,0)</f>
        <v>279600478</v>
      </c>
      <c r="I567" s="1"/>
    </row>
    <row r="568" spans="1:9" ht="15" customHeight="1" x14ac:dyDescent="0.2">
      <c r="A568" s="237">
        <f t="shared" si="73"/>
        <v>30</v>
      </c>
      <c r="B568" s="9" t="s">
        <v>154</v>
      </c>
      <c r="C568" s="154">
        <f>+C539</f>
        <v>167642</v>
      </c>
      <c r="D568" s="12" t="s">
        <v>34</v>
      </c>
      <c r="E568" s="155">
        <v>3.6088000000000002E-2</v>
      </c>
      <c r="F568" s="23">
        <f>ROUND($C568*E568*1000,0)</f>
        <v>6049864</v>
      </c>
      <c r="G568" s="155">
        <f t="shared" si="74"/>
        <v>3.6088000000000002E-2</v>
      </c>
      <c r="H568" s="23">
        <f>ROUND($C568*G568*1000,0)</f>
        <v>6049864</v>
      </c>
      <c r="I568" s="1"/>
    </row>
    <row r="569" spans="1:9" ht="15" customHeight="1" x14ac:dyDescent="0.2">
      <c r="A569" s="237">
        <f t="shared" si="73"/>
        <v>31</v>
      </c>
      <c r="B569" s="9" t="s">
        <v>62</v>
      </c>
      <c r="C569" s="154">
        <f>+C564</f>
        <v>16506821</v>
      </c>
      <c r="D569" s="12" t="s">
        <v>90</v>
      </c>
      <c r="E569" s="155">
        <v>2.5180000000000001E-2</v>
      </c>
      <c r="F569" s="23">
        <f>ROUND($C569*E569,0)</f>
        <v>415642</v>
      </c>
      <c r="G569" s="155">
        <f t="shared" si="74"/>
        <v>2.5180000000000001E-2</v>
      </c>
      <c r="H569" s="23">
        <f>ROUND($C569*G569,0)</f>
        <v>415642</v>
      </c>
      <c r="I569" s="1"/>
    </row>
    <row r="570" spans="1:9" ht="15" customHeight="1" x14ac:dyDescent="0.2">
      <c r="A570" s="237">
        <f t="shared" si="73"/>
        <v>32</v>
      </c>
      <c r="B570" s="9" t="s">
        <v>63</v>
      </c>
      <c r="C570" s="154">
        <f>C554</f>
        <v>16506821</v>
      </c>
      <c r="D570" s="12" t="s">
        <v>90</v>
      </c>
      <c r="E570" s="62">
        <v>1.415</v>
      </c>
      <c r="F570" s="23">
        <f>ROUND($C570*E570,0)</f>
        <v>23357152</v>
      </c>
      <c r="G570" s="62">
        <v>0</v>
      </c>
      <c r="H570" s="23">
        <f>ROUND($C570*G570,0)</f>
        <v>0</v>
      </c>
      <c r="I570" s="1"/>
    </row>
    <row r="571" spans="1:9" ht="15" customHeight="1" x14ac:dyDescent="0.2">
      <c r="A571" s="237">
        <f t="shared" si="73"/>
        <v>33</v>
      </c>
      <c r="B571" s="9" t="s">
        <v>64</v>
      </c>
      <c r="C571" s="154">
        <f>C554</f>
        <v>16506821</v>
      </c>
      <c r="D571" s="12" t="s">
        <v>90</v>
      </c>
      <c r="E571" s="62">
        <v>-4.5199999999999997E-2</v>
      </c>
      <c r="F571" s="23">
        <f>ROUND($C571*E571,0)</f>
        <v>-746108</v>
      </c>
      <c r="G571" s="62">
        <f t="shared" si="74"/>
        <v>-4.5199999999999997E-2</v>
      </c>
      <c r="H571" s="23">
        <f>ROUND($C571*G571,0)</f>
        <v>-746108</v>
      </c>
      <c r="I571" s="1"/>
    </row>
    <row r="572" spans="1:9" ht="15" customHeight="1" x14ac:dyDescent="0.2">
      <c r="A572" s="237">
        <f t="shared" si="73"/>
        <v>34</v>
      </c>
      <c r="B572" s="9" t="s">
        <v>65</v>
      </c>
      <c r="C572" s="154"/>
      <c r="D572" s="12" t="s">
        <v>66</v>
      </c>
      <c r="E572" s="166">
        <v>0</v>
      </c>
      <c r="F572" s="23">
        <f t="shared" ref="F572:F573" si="77">ROUND($C572*E572,0)</f>
        <v>0</v>
      </c>
      <c r="G572" s="166">
        <v>0</v>
      </c>
      <c r="H572" s="23">
        <f>ROUND(G572*H550,0)</f>
        <v>0</v>
      </c>
      <c r="I572" s="1"/>
    </row>
    <row r="573" spans="1:9" ht="15" customHeight="1" x14ac:dyDescent="0.2">
      <c r="A573" s="237">
        <f t="shared" si="73"/>
        <v>35</v>
      </c>
      <c r="B573" s="9" t="s">
        <v>67</v>
      </c>
      <c r="C573" s="154"/>
      <c r="D573" s="12" t="s">
        <v>66</v>
      </c>
      <c r="E573" s="166">
        <v>0</v>
      </c>
      <c r="F573" s="23">
        <f t="shared" si="77"/>
        <v>0</v>
      </c>
      <c r="G573" s="166">
        <v>0</v>
      </c>
      <c r="H573" s="23">
        <f>G573*H550</f>
        <v>0</v>
      </c>
      <c r="I573" s="1"/>
    </row>
    <row r="574" spans="1:9" ht="15" customHeight="1" x14ac:dyDescent="0.2">
      <c r="A574" s="237"/>
      <c r="B574" s="9"/>
      <c r="C574" s="154"/>
      <c r="D574" s="12"/>
      <c r="E574" s="166"/>
      <c r="F574" s="23"/>
      <c r="G574" s="166"/>
      <c r="H574" s="23"/>
      <c r="I574" s="1"/>
    </row>
    <row r="575" spans="1:9" ht="15" customHeight="1" x14ac:dyDescent="0.2">
      <c r="A575" s="237">
        <f>A573+1</f>
        <v>36</v>
      </c>
      <c r="B575" s="12" t="s">
        <v>68</v>
      </c>
      <c r="C575" s="154"/>
      <c r="D575" s="12"/>
      <c r="E575" s="135"/>
      <c r="F575" s="143">
        <f>SUM(F553:F573)</f>
        <v>327062872</v>
      </c>
      <c r="G575" s="135"/>
      <c r="H575" s="143">
        <f>SUM(H553:H573)</f>
        <v>289196224</v>
      </c>
      <c r="I575" s="1"/>
    </row>
    <row r="576" spans="1:9" ht="15" customHeight="1" x14ac:dyDescent="0.2">
      <c r="A576" s="237"/>
      <c r="B576" s="8" t="s">
        <v>155</v>
      </c>
      <c r="F576" s="140"/>
      <c r="H576" s="140"/>
      <c r="I576" s="1"/>
    </row>
    <row r="577" spans="1:9" ht="15" customHeight="1" x14ac:dyDescent="0.2">
      <c r="A577" s="237">
        <f>+A575+1</f>
        <v>37</v>
      </c>
      <c r="B577" s="8" t="s">
        <v>69</v>
      </c>
      <c r="C577" s="22"/>
      <c r="D577" s="178"/>
      <c r="F577" s="23">
        <f>+F550+F575</f>
        <v>489390726</v>
      </c>
      <c r="H577" s="23">
        <f>+H550+H575</f>
        <v>508301190</v>
      </c>
      <c r="I577" s="1"/>
    </row>
    <row r="578" spans="1:9" ht="15" customHeight="1" x14ac:dyDescent="0.2">
      <c r="A578" s="237">
        <f>A577+1</f>
        <v>38</v>
      </c>
      <c r="B578" s="8" t="s">
        <v>156</v>
      </c>
      <c r="C578" s="145"/>
      <c r="F578" s="175"/>
      <c r="H578" s="171">
        <f>+H577-F577</f>
        <v>18910464</v>
      </c>
      <c r="I578" s="1"/>
    </row>
    <row r="579" spans="1:9" ht="15" customHeight="1" x14ac:dyDescent="0.2">
      <c r="A579" s="237">
        <f t="shared" ref="A579" si="78">A578+1</f>
        <v>39</v>
      </c>
      <c r="B579" s="8" t="s">
        <v>157</v>
      </c>
      <c r="C579" s="145"/>
      <c r="F579" s="175"/>
      <c r="H579" s="172">
        <f>ROUND(+H578/F577,4)</f>
        <v>3.8600000000000002E-2</v>
      </c>
      <c r="I579" s="1"/>
    </row>
    <row r="580" spans="1:9" ht="15" customHeight="1" x14ac:dyDescent="0.2">
      <c r="A580" s="237"/>
      <c r="C580" s="145"/>
      <c r="F580" s="175"/>
      <c r="H580" s="172"/>
      <c r="I580" s="1"/>
    </row>
    <row r="581" spans="1:9" ht="15" customHeight="1" x14ac:dyDescent="0.2">
      <c r="A581" s="237"/>
      <c r="C581" s="145"/>
      <c r="F581" s="175"/>
      <c r="H581" s="172"/>
      <c r="I581" s="1"/>
    </row>
    <row r="582" spans="1:9" ht="15" customHeight="1" x14ac:dyDescent="0.2">
      <c r="B582" s="9"/>
      <c r="F582" s="140"/>
      <c r="G582" s="140"/>
      <c r="H582" s="29"/>
      <c r="I582" s="1"/>
    </row>
    <row r="583" spans="1:9" ht="15" customHeight="1" x14ac:dyDescent="0.2">
      <c r="B583" s="9"/>
      <c r="F583" s="140"/>
      <c r="G583" s="140"/>
      <c r="H583" s="29"/>
      <c r="I583" s="1"/>
    </row>
    <row r="584" spans="1:9" ht="15" customHeight="1" x14ac:dyDescent="0.2">
      <c r="B584" s="9"/>
      <c r="F584" s="140"/>
      <c r="G584" s="140"/>
      <c r="H584" s="29"/>
      <c r="I584" s="1"/>
    </row>
    <row r="585" spans="1:9" ht="15" customHeight="1" x14ac:dyDescent="0.2">
      <c r="A585" s="237"/>
      <c r="C585" s="145"/>
      <c r="F585" s="175"/>
      <c r="H585" s="172"/>
    </row>
  </sheetData>
  <mergeCells count="60">
    <mergeCell ref="C381:D381"/>
    <mergeCell ref="C379:D379"/>
    <mergeCell ref="C380:D380"/>
    <mergeCell ref="C13:D13"/>
    <mergeCell ref="C64:D64"/>
    <mergeCell ref="C253:D253"/>
    <mergeCell ref="E62:F62"/>
    <mergeCell ref="C208:D208"/>
    <mergeCell ref="C252:D252"/>
    <mergeCell ref="E205:F205"/>
    <mergeCell ref="C251:D251"/>
    <mergeCell ref="C207:D207"/>
    <mergeCell ref="C206:D206"/>
    <mergeCell ref="E250:F250"/>
    <mergeCell ref="C166:D166"/>
    <mergeCell ref="E165:F165"/>
    <mergeCell ref="E339:F339"/>
    <mergeCell ref="E298:F298"/>
    <mergeCell ref="C341:D341"/>
    <mergeCell ref="C342:D342"/>
    <mergeCell ref="G339:H339"/>
    <mergeCell ref="C299:D299"/>
    <mergeCell ref="C300:D300"/>
    <mergeCell ref="E378:F378"/>
    <mergeCell ref="C340:D340"/>
    <mergeCell ref="G12:H12"/>
    <mergeCell ref="C63:D63"/>
    <mergeCell ref="C123:D123"/>
    <mergeCell ref="C14:D14"/>
    <mergeCell ref="C15:D15"/>
    <mergeCell ref="G62:H62"/>
    <mergeCell ref="C122:D122"/>
    <mergeCell ref="C65:D65"/>
    <mergeCell ref="C121:D121"/>
    <mergeCell ref="G120:H120"/>
    <mergeCell ref="E120:F120"/>
    <mergeCell ref="E12:F12"/>
    <mergeCell ref="C301:D301"/>
    <mergeCell ref="G298:H298"/>
    <mergeCell ref="G165:H165"/>
    <mergeCell ref="C167:D167"/>
    <mergeCell ref="C168:D168"/>
    <mergeCell ref="G205:H205"/>
    <mergeCell ref="G250:H250"/>
    <mergeCell ref="G378:H378"/>
    <mergeCell ref="G530:H530"/>
    <mergeCell ref="G468:H468"/>
    <mergeCell ref="C532:D532"/>
    <mergeCell ref="C533:D533"/>
    <mergeCell ref="C531:D531"/>
    <mergeCell ref="E530:F530"/>
    <mergeCell ref="C469:D469"/>
    <mergeCell ref="C470:D470"/>
    <mergeCell ref="C471:D471"/>
    <mergeCell ref="E427:F427"/>
    <mergeCell ref="G427:H427"/>
    <mergeCell ref="C428:D428"/>
    <mergeCell ref="C429:D429"/>
    <mergeCell ref="C430:D430"/>
    <mergeCell ref="E468:F468"/>
  </mergeCells>
  <phoneticPr fontId="16" type="noConversion"/>
  <pageMargins left="0.75" right="0.75" top="0.75" bottom="0.75" header="0.5" footer="0.5"/>
  <pageSetup scale="77" fitToHeight="0" orientation="portrait" horizontalDpi="1200" verticalDpi="1200" r:id="rId1"/>
  <headerFooter>
    <oddFooter>&amp;LSponsored by Crystal K.Elbe</oddFooter>
  </headerFooter>
  <rowBreaks count="11" manualBreakCount="11">
    <brk id="51" max="7" man="1"/>
    <brk id="109" max="7" man="1"/>
    <brk id="154" max="7" man="1"/>
    <brk id="194" max="7" man="1"/>
    <brk id="239" max="7" man="1"/>
    <brk id="287" max="7" man="1"/>
    <brk id="328" max="7" man="1"/>
    <brk id="367" max="7" man="1"/>
    <brk id="416" max="7" man="1"/>
    <brk id="457" max="7" man="1"/>
    <brk id="519" max="7" man="1"/>
  </rowBreaks>
  <ignoredErrors>
    <ignoredError sqref="F20:F21 F32:F47 F69:F70 F72:F73 F75:F76 F127 F130 F134 F139:F140 F142:F143 F148:F149 F172 F212:F226 F233:F234 F306:F307 F353:F355 F362 F385:F398 F405:F409 F492:F495 F513 F257:F280 F516 F534:F538 F518 F313:F314 F3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tabColor theme="9" tint="0.39997558519241921"/>
  </sheetPr>
  <dimension ref="A1:AA247"/>
  <sheetViews>
    <sheetView zoomScale="90" zoomScaleNormal="90" workbookViewId="0">
      <selection activeCell="P4" sqref="P4"/>
    </sheetView>
  </sheetViews>
  <sheetFormatPr defaultColWidth="8.5" defaultRowHeight="12.75" x14ac:dyDescent="0.2"/>
  <cols>
    <col min="1" max="1" width="5.83203125" style="21" bestFit="1" customWidth="1"/>
    <col min="2" max="2" width="23.33203125" style="21" bestFit="1" customWidth="1"/>
    <col min="3" max="3" width="14.33203125" style="21" customWidth="1"/>
    <col min="4" max="4" width="10.83203125" style="21" bestFit="1" customWidth="1"/>
    <col min="5" max="5" width="11.6640625" style="21" bestFit="1" customWidth="1"/>
    <col min="6" max="6" width="8.6640625" style="21" bestFit="1" customWidth="1"/>
    <col min="7" max="7" width="15" style="21" bestFit="1" customWidth="1"/>
    <col min="8" max="8" width="13" style="21" bestFit="1" customWidth="1"/>
    <col min="9" max="9" width="16.33203125" style="21" bestFit="1" customWidth="1"/>
    <col min="10" max="10" width="9.6640625" style="21" bestFit="1" customWidth="1"/>
    <col min="11" max="11" width="17.83203125" style="21" bestFit="1" customWidth="1"/>
    <col min="12" max="12" width="16.33203125" style="21" bestFit="1" customWidth="1"/>
    <col min="13" max="13" width="9.6640625" style="21" bestFit="1" customWidth="1"/>
    <col min="14" max="14" width="17.1640625" style="21" customWidth="1"/>
    <col min="15" max="15" width="13.33203125" style="21" bestFit="1" customWidth="1"/>
    <col min="16" max="16" width="13.83203125" style="21" bestFit="1" customWidth="1"/>
    <col min="17" max="17" width="19.1640625" style="21" bestFit="1" customWidth="1"/>
    <col min="18" max="18" width="17.6640625" style="21" bestFit="1" customWidth="1"/>
    <col min="19" max="19" width="13.1640625" style="21" hidden="1" customWidth="1"/>
    <col min="20" max="20" width="14.33203125" style="21" hidden="1" customWidth="1"/>
    <col min="21" max="21" width="12.83203125" style="21" hidden="1" customWidth="1"/>
    <col min="22" max="22" width="14.5" style="21" bestFit="1" customWidth="1"/>
    <col min="23" max="23" width="13.1640625" style="21" bestFit="1" customWidth="1"/>
    <col min="24" max="24" width="15.83203125" style="21" bestFit="1" customWidth="1"/>
    <col min="25" max="25" width="10.6640625" style="21" bestFit="1" customWidth="1"/>
    <col min="26" max="26" width="14.5" style="21" bestFit="1" customWidth="1"/>
    <col min="27" max="27" width="11.83203125" style="21" bestFit="1" customWidth="1"/>
    <col min="28" max="28" width="49" style="21" bestFit="1" customWidth="1"/>
    <col min="29" max="16384" width="8.5" style="21"/>
  </cols>
  <sheetData>
    <row r="1" spans="1:27" x14ac:dyDescent="0.2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95" t="s">
        <v>395</v>
      </c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</row>
    <row r="2" spans="1:27" x14ac:dyDescent="0.2">
      <c r="A2" s="248"/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9" t="str">
        <f>+'Q-7 Detail Rev (Non-S.L.)'!H2</f>
        <v>SCHEDULE Q-7</v>
      </c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</row>
    <row r="3" spans="1:27" x14ac:dyDescent="0.2">
      <c r="A3" s="248"/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9" t="str">
        <f>+'Q-7 Detail Rev (Non-S.L.)'!$H$3</f>
        <v>2022 TX RATE CASE</v>
      </c>
      <c r="O3" s="248">
        <v>13</v>
      </c>
      <c r="P3" s="248">
        <v>16</v>
      </c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</row>
    <row r="4" spans="1:27" x14ac:dyDescent="0.2">
      <c r="A4" s="248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9" t="str">
        <f>"PAGE " &amp;$O$3&amp; " OF "&amp;$P$3</f>
        <v>PAGE 13 OF 16</v>
      </c>
      <c r="O4" s="248">
        <v>14</v>
      </c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</row>
    <row r="5" spans="1:27" x14ac:dyDescent="0.2">
      <c r="A5" s="36" t="str">
        <f>+'Q-7 Detail Rev (Non-S.L.)'!A5:H5</f>
        <v>ENTERGY TEXAS, INC.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01"/>
      <c r="P5" s="101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</row>
    <row r="6" spans="1:27" x14ac:dyDescent="0.2">
      <c r="A6" s="36" t="str">
        <f>+'Q-7 Detail Rev (Non-S.L.)'!A6:H6</f>
        <v>PROOF OF REVENUE STATEMENT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101"/>
      <c r="P6" s="101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</row>
    <row r="7" spans="1:27" x14ac:dyDescent="0.2">
      <c r="A7" s="36" t="str">
        <f>+'Q-7 Detail Rev (Non-S.L.)'!A7:H7</f>
        <v>FOR THE TWELVE MONTHS ENDING DECEMBER 31, 2021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101"/>
      <c r="P7" s="101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</row>
    <row r="8" spans="1:27" x14ac:dyDescent="0.2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101"/>
      <c r="P8" s="101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</row>
    <row r="9" spans="1:27" x14ac:dyDescent="0.2">
      <c r="A9" s="36" t="s">
        <v>158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248"/>
      <c r="P9" s="248"/>
      <c r="Q9" s="248"/>
      <c r="R9" s="248"/>
      <c r="S9" s="19"/>
      <c r="T9" s="19"/>
      <c r="U9" s="248"/>
      <c r="V9" s="248"/>
      <c r="W9" s="248"/>
      <c r="X9" s="248"/>
      <c r="Y9" s="248"/>
      <c r="Z9" s="248"/>
      <c r="AA9" s="248"/>
    </row>
    <row r="10" spans="1:27" x14ac:dyDescent="0.2">
      <c r="A10" s="182"/>
      <c r="B10" s="182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50"/>
      <c r="P10" s="250"/>
      <c r="Q10" s="248"/>
      <c r="R10" s="248"/>
      <c r="S10" s="19"/>
      <c r="T10" s="19"/>
      <c r="U10" s="248"/>
      <c r="V10" s="248"/>
      <c r="W10" s="248"/>
      <c r="X10" s="248"/>
      <c r="Y10" s="248"/>
      <c r="Z10" s="248"/>
      <c r="AA10" s="251"/>
    </row>
    <row r="11" spans="1:27" x14ac:dyDescent="0.2">
      <c r="A11" s="248"/>
      <c r="B11" s="248"/>
      <c r="C11" s="248"/>
      <c r="D11" s="248"/>
      <c r="E11" s="248"/>
      <c r="F11" s="101" t="s">
        <v>159</v>
      </c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19"/>
      <c r="T11" s="19"/>
      <c r="U11" s="248"/>
      <c r="V11" s="248"/>
      <c r="W11" s="248"/>
      <c r="X11" s="248"/>
      <c r="Y11" s="248"/>
      <c r="Z11" s="248"/>
      <c r="AA11" s="251"/>
    </row>
    <row r="12" spans="1:27" ht="15" x14ac:dyDescent="0.2">
      <c r="A12" s="248"/>
      <c r="B12" s="248"/>
      <c r="C12" s="248"/>
      <c r="D12" s="248"/>
      <c r="E12" s="248"/>
      <c r="F12" s="101" t="s">
        <v>160</v>
      </c>
      <c r="G12" s="101" t="s">
        <v>161</v>
      </c>
      <c r="H12" s="248"/>
      <c r="I12" s="183" t="s">
        <v>162</v>
      </c>
      <c r="J12" s="183"/>
      <c r="K12" s="183"/>
      <c r="L12" s="183" t="s">
        <v>163</v>
      </c>
      <c r="M12" s="183"/>
      <c r="N12" s="183"/>
      <c r="O12" s="184"/>
      <c r="P12" s="184"/>
      <c r="Q12" s="248"/>
      <c r="R12" s="248"/>
      <c r="S12" s="19"/>
      <c r="T12" s="19"/>
      <c r="U12" s="248"/>
      <c r="V12" s="248"/>
      <c r="W12" s="248"/>
      <c r="X12" s="248"/>
      <c r="Y12" s="248"/>
      <c r="Z12" s="248"/>
      <c r="AA12" s="251"/>
    </row>
    <row r="13" spans="1:27" x14ac:dyDescent="0.2">
      <c r="A13" s="101" t="s">
        <v>164</v>
      </c>
      <c r="B13" s="101" t="s">
        <v>165</v>
      </c>
      <c r="C13" s="248"/>
      <c r="D13" s="101" t="s">
        <v>166</v>
      </c>
      <c r="E13" s="248"/>
      <c r="F13" s="101" t="s">
        <v>167</v>
      </c>
      <c r="G13" s="101" t="s">
        <v>168</v>
      </c>
      <c r="H13" s="101" t="s">
        <v>169</v>
      </c>
      <c r="I13" s="19"/>
      <c r="J13" s="101" t="s">
        <v>170</v>
      </c>
      <c r="K13" s="101" t="s">
        <v>171</v>
      </c>
      <c r="L13" s="19"/>
      <c r="M13" s="101" t="s">
        <v>170</v>
      </c>
      <c r="N13" s="101" t="s">
        <v>171</v>
      </c>
      <c r="O13" s="185"/>
      <c r="P13" s="185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51"/>
    </row>
    <row r="14" spans="1:27" ht="15" x14ac:dyDescent="0.2">
      <c r="A14" s="186" t="s">
        <v>172</v>
      </c>
      <c r="B14" s="186" t="s">
        <v>173</v>
      </c>
      <c r="C14" s="186" t="s">
        <v>174</v>
      </c>
      <c r="D14" s="186" t="s">
        <v>175</v>
      </c>
      <c r="E14" s="186" t="s">
        <v>176</v>
      </c>
      <c r="F14" s="186" t="s">
        <v>177</v>
      </c>
      <c r="G14" s="186" t="s">
        <v>159</v>
      </c>
      <c r="H14" s="186" t="s">
        <v>178</v>
      </c>
      <c r="I14" s="186" t="s">
        <v>179</v>
      </c>
      <c r="J14" s="186" t="s">
        <v>179</v>
      </c>
      <c r="K14" s="186" t="s">
        <v>180</v>
      </c>
      <c r="L14" s="186" t="s">
        <v>179</v>
      </c>
      <c r="M14" s="186" t="s">
        <v>179</v>
      </c>
      <c r="N14" s="186" t="s">
        <v>180</v>
      </c>
      <c r="O14" s="187"/>
      <c r="P14" s="188"/>
      <c r="Q14" s="248"/>
      <c r="R14" s="248"/>
      <c r="S14" s="252"/>
      <c r="T14" s="253"/>
      <c r="U14" s="254"/>
      <c r="V14" s="248"/>
      <c r="W14" s="248"/>
      <c r="X14" s="248"/>
      <c r="Y14" s="248"/>
      <c r="Z14" s="248"/>
      <c r="AA14" s="251"/>
    </row>
    <row r="15" spans="1:27" x14ac:dyDescent="0.2">
      <c r="A15" s="101" t="s">
        <v>18</v>
      </c>
      <c r="B15" s="101" t="s">
        <v>19</v>
      </c>
      <c r="C15" s="248"/>
      <c r="D15" s="101" t="s">
        <v>20</v>
      </c>
      <c r="E15" s="101" t="s">
        <v>21</v>
      </c>
      <c r="F15" s="101" t="s">
        <v>22</v>
      </c>
      <c r="G15" s="101" t="s">
        <v>23</v>
      </c>
      <c r="H15" s="101" t="s">
        <v>24</v>
      </c>
      <c r="I15" s="101" t="s">
        <v>181</v>
      </c>
      <c r="J15" s="101" t="s">
        <v>182</v>
      </c>
      <c r="K15" s="101" t="s">
        <v>183</v>
      </c>
      <c r="L15" s="101" t="s">
        <v>184</v>
      </c>
      <c r="M15" s="101" t="s">
        <v>185</v>
      </c>
      <c r="N15" s="101" t="s">
        <v>186</v>
      </c>
      <c r="O15" s="189"/>
      <c r="P15" s="189"/>
      <c r="Q15" s="248"/>
      <c r="R15" s="248"/>
      <c r="S15" s="252"/>
      <c r="T15" s="252"/>
      <c r="U15" s="254"/>
      <c r="V15" s="248"/>
      <c r="W15" s="248"/>
      <c r="X15" s="248"/>
      <c r="Y15" s="248"/>
      <c r="Z15" s="248"/>
      <c r="AA15" s="251"/>
    </row>
    <row r="16" spans="1:27" x14ac:dyDescent="0.2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184"/>
      <c r="P16" s="184"/>
      <c r="Q16" s="248"/>
      <c r="R16" s="248"/>
      <c r="S16" s="252"/>
      <c r="T16" s="252"/>
      <c r="U16" s="255"/>
      <c r="V16" s="248"/>
      <c r="W16" s="248"/>
      <c r="X16" s="248"/>
      <c r="Y16" s="248"/>
      <c r="Z16" s="248"/>
      <c r="AA16" s="248"/>
    </row>
    <row r="17" spans="1:27" x14ac:dyDescent="0.2">
      <c r="A17" s="101">
        <v>1</v>
      </c>
      <c r="B17" s="95" t="s">
        <v>187</v>
      </c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184"/>
      <c r="P17" s="184"/>
      <c r="Q17" s="248"/>
      <c r="R17" s="248"/>
      <c r="S17" s="256"/>
      <c r="T17" s="257"/>
      <c r="U17" s="258"/>
      <c r="V17" s="248"/>
      <c r="W17" s="248"/>
      <c r="X17" s="248"/>
      <c r="Y17" s="248"/>
      <c r="Z17" s="248"/>
      <c r="AA17" s="251"/>
    </row>
    <row r="18" spans="1:27" x14ac:dyDescent="0.2">
      <c r="A18" s="248"/>
      <c r="B18" s="248"/>
      <c r="C18" s="248"/>
      <c r="D18" s="248"/>
      <c r="E18" s="248"/>
      <c r="F18" s="248"/>
      <c r="G18" s="248"/>
      <c r="H18" s="248"/>
      <c r="I18" s="259"/>
      <c r="J18" s="259"/>
      <c r="K18" s="248"/>
      <c r="L18" s="248"/>
      <c r="M18" s="248"/>
      <c r="N18" s="248"/>
      <c r="O18" s="184"/>
      <c r="P18" s="184"/>
      <c r="Q18" s="248"/>
      <c r="R18" s="248"/>
      <c r="S18" s="256"/>
      <c r="T18" s="257"/>
      <c r="U18" s="258"/>
      <c r="V18" s="248"/>
      <c r="W18" s="248"/>
      <c r="X18" s="248"/>
      <c r="Y18" s="248"/>
      <c r="Z18" s="248"/>
      <c r="AA18" s="251"/>
    </row>
    <row r="19" spans="1:27" x14ac:dyDescent="0.2">
      <c r="A19" s="101">
        <f>A17+1</f>
        <v>2</v>
      </c>
      <c r="B19" s="95" t="s">
        <v>188</v>
      </c>
      <c r="C19" s="248"/>
      <c r="D19" s="248"/>
      <c r="E19" s="248"/>
      <c r="F19" s="248"/>
      <c r="G19" s="190"/>
      <c r="H19" s="248"/>
      <c r="I19" s="259"/>
      <c r="J19" s="259"/>
      <c r="K19" s="248"/>
      <c r="L19" s="248"/>
      <c r="M19" s="248"/>
      <c r="N19" s="248"/>
      <c r="O19" s="184"/>
      <c r="P19" s="184"/>
      <c r="Q19" s="19"/>
      <c r="R19" s="19"/>
      <c r="S19" s="256"/>
      <c r="T19" s="257"/>
      <c r="U19" s="258"/>
      <c r="V19" s="248"/>
      <c r="W19" s="248"/>
      <c r="X19" s="248"/>
      <c r="Y19" s="248"/>
      <c r="Z19" s="248"/>
      <c r="AA19" s="251"/>
    </row>
    <row r="20" spans="1:27" x14ac:dyDescent="0.2">
      <c r="A20" s="248"/>
      <c r="B20" s="248"/>
      <c r="C20" s="248"/>
      <c r="D20" s="248"/>
      <c r="E20" s="248"/>
      <c r="F20" s="248"/>
      <c r="G20" s="248"/>
      <c r="H20" s="248"/>
      <c r="I20" s="259"/>
      <c r="J20" s="259"/>
      <c r="K20" s="248"/>
      <c r="L20" s="248"/>
      <c r="M20" s="248"/>
      <c r="N20" s="248"/>
      <c r="O20" s="184"/>
      <c r="P20" s="184"/>
      <c r="Q20" s="19"/>
      <c r="R20" s="260"/>
      <c r="S20" s="256"/>
      <c r="T20" s="257"/>
      <c r="U20" s="258"/>
      <c r="V20" s="248"/>
      <c r="W20" s="248"/>
      <c r="X20" s="248"/>
      <c r="Y20" s="248"/>
      <c r="Z20" s="248"/>
      <c r="AA20" s="251"/>
    </row>
    <row r="21" spans="1:27" x14ac:dyDescent="0.2">
      <c r="A21" s="101">
        <f>A19+1</f>
        <v>3</v>
      </c>
      <c r="B21" s="96" t="s">
        <v>189</v>
      </c>
      <c r="C21" s="96" t="s">
        <v>190</v>
      </c>
      <c r="D21" s="101" t="s">
        <v>191</v>
      </c>
      <c r="E21" s="261">
        <v>9500</v>
      </c>
      <c r="F21" s="262">
        <v>38.299999999999997</v>
      </c>
      <c r="G21" s="72">
        <v>12242521.800033174</v>
      </c>
      <c r="H21" s="261">
        <f t="shared" ref="H21:H30" si="0">ROUND(G21/F21,0)</f>
        <v>319648</v>
      </c>
      <c r="I21" s="73">
        <v>6.99</v>
      </c>
      <c r="J21" s="73">
        <v>0</v>
      </c>
      <c r="K21" s="263">
        <f>ROUND(H21*(I21+J21),0)</f>
        <v>2234340</v>
      </c>
      <c r="L21" s="74">
        <v>9.0500000000000007</v>
      </c>
      <c r="M21" s="74">
        <v>0</v>
      </c>
      <c r="N21" s="263">
        <f>ROUND(H21*(L21+M21),0)</f>
        <v>2892814</v>
      </c>
      <c r="O21" s="187"/>
      <c r="P21" s="102"/>
      <c r="Q21" s="102"/>
      <c r="R21" s="195"/>
      <c r="S21" s="256"/>
      <c r="T21" s="257"/>
      <c r="U21" s="258"/>
      <c r="V21" s="264"/>
      <c r="W21" s="248"/>
      <c r="X21" s="248"/>
      <c r="Y21" s="248"/>
      <c r="Z21" s="248"/>
      <c r="AA21" s="251"/>
    </row>
    <row r="22" spans="1:27" x14ac:dyDescent="0.2">
      <c r="A22" s="101">
        <f>A21+1</f>
        <v>4</v>
      </c>
      <c r="B22" s="96" t="s">
        <v>192</v>
      </c>
      <c r="C22" s="96" t="s">
        <v>193</v>
      </c>
      <c r="D22" s="101" t="s">
        <v>191</v>
      </c>
      <c r="E22" s="261">
        <v>9500</v>
      </c>
      <c r="F22" s="262">
        <v>38.299999999999997</v>
      </c>
      <c r="G22" s="72">
        <v>3138882.2999976929</v>
      </c>
      <c r="H22" s="261">
        <f t="shared" si="0"/>
        <v>81955</v>
      </c>
      <c r="I22" s="73">
        <v>8.52</v>
      </c>
      <c r="J22" s="73">
        <v>0</v>
      </c>
      <c r="K22" s="263">
        <f>ROUND(H22*(I22+J22),0)</f>
        <v>698257</v>
      </c>
      <c r="L22" s="74">
        <v>11.02</v>
      </c>
      <c r="M22" s="74">
        <v>0</v>
      </c>
      <c r="N22" s="263">
        <f>ROUND(H22*(L22+M22),0)</f>
        <v>903144</v>
      </c>
      <c r="O22" s="187"/>
      <c r="P22" s="102"/>
      <c r="Q22" s="102"/>
      <c r="R22" s="195"/>
      <c r="S22" s="256"/>
      <c r="T22" s="257"/>
      <c r="U22" s="258"/>
      <c r="V22" s="264"/>
      <c r="W22" s="248"/>
      <c r="X22" s="248"/>
      <c r="Y22" s="248"/>
      <c r="Z22" s="248"/>
      <c r="AA22" s="251"/>
    </row>
    <row r="23" spans="1:27" x14ac:dyDescent="0.2">
      <c r="A23" s="101">
        <f t="shared" ref="A23:A24" si="1">A22+1</f>
        <v>5</v>
      </c>
      <c r="B23" s="96" t="s">
        <v>194</v>
      </c>
      <c r="C23" s="96" t="s">
        <v>195</v>
      </c>
      <c r="D23" s="101" t="s">
        <v>191</v>
      </c>
      <c r="E23" s="261">
        <v>42000</v>
      </c>
      <c r="F23" s="262">
        <v>150</v>
      </c>
      <c r="G23" s="72">
        <v>8367412.1000000015</v>
      </c>
      <c r="H23" s="261">
        <f t="shared" si="0"/>
        <v>55783</v>
      </c>
      <c r="I23" s="73">
        <v>15.86</v>
      </c>
      <c r="J23" s="73">
        <v>0</v>
      </c>
      <c r="K23" s="263">
        <f>ROUND(H23*(I23+J23),0)</f>
        <v>884718</v>
      </c>
      <c r="L23" s="74">
        <v>20.54</v>
      </c>
      <c r="M23" s="74">
        <v>0</v>
      </c>
      <c r="N23" s="263">
        <f>ROUND(H23*(L23+M23),0)</f>
        <v>1145783</v>
      </c>
      <c r="O23" s="187"/>
      <c r="P23" s="102"/>
      <c r="Q23" s="102"/>
      <c r="R23" s="195"/>
      <c r="S23" s="256"/>
      <c r="T23" s="257"/>
      <c r="U23" s="258"/>
      <c r="V23" s="264"/>
      <c r="W23" s="248"/>
      <c r="X23" s="248"/>
      <c r="Y23" s="248"/>
      <c r="Z23" s="248"/>
      <c r="AA23" s="251"/>
    </row>
    <row r="24" spans="1:27" x14ac:dyDescent="0.2">
      <c r="A24" s="101">
        <f t="shared" si="1"/>
        <v>6</v>
      </c>
      <c r="B24" s="33" t="s">
        <v>196</v>
      </c>
      <c r="C24" s="33" t="s">
        <v>197</v>
      </c>
      <c r="D24" s="101" t="s">
        <v>191</v>
      </c>
      <c r="E24" s="261">
        <v>109000</v>
      </c>
      <c r="F24" s="262">
        <v>367.3</v>
      </c>
      <c r="G24" s="72">
        <v>5166219.8999996576</v>
      </c>
      <c r="H24" s="261">
        <f t="shared" si="0"/>
        <v>14065</v>
      </c>
      <c r="I24" s="73">
        <v>27.72</v>
      </c>
      <c r="J24" s="73">
        <v>0</v>
      </c>
      <c r="K24" s="263">
        <f>ROUND(H24*(I24+J24),0)</f>
        <v>389882</v>
      </c>
      <c r="L24" s="74">
        <v>35.89</v>
      </c>
      <c r="M24" s="74">
        <v>0</v>
      </c>
      <c r="N24" s="263">
        <f>ROUND(H24*(L24+M24),0)</f>
        <v>504793</v>
      </c>
      <c r="O24" s="187"/>
      <c r="P24" s="102"/>
      <c r="Q24" s="102"/>
      <c r="R24" s="195"/>
      <c r="S24" s="256"/>
      <c r="T24" s="257"/>
      <c r="U24" s="258"/>
      <c r="V24" s="264"/>
      <c r="W24" s="248"/>
      <c r="X24" s="248"/>
      <c r="Y24" s="248"/>
      <c r="Z24" s="248"/>
      <c r="AA24" s="248"/>
    </row>
    <row r="25" spans="1:27" x14ac:dyDescent="0.2">
      <c r="A25" s="101">
        <f>A24+1</f>
        <v>7</v>
      </c>
      <c r="B25" s="33" t="s">
        <v>198</v>
      </c>
      <c r="C25" s="33" t="s">
        <v>199</v>
      </c>
      <c r="D25" s="101" t="s">
        <v>191</v>
      </c>
      <c r="E25" s="261"/>
      <c r="F25" s="262">
        <v>150</v>
      </c>
      <c r="G25" s="72">
        <v>0</v>
      </c>
      <c r="H25" s="261">
        <f t="shared" si="0"/>
        <v>0</v>
      </c>
      <c r="I25" s="73">
        <v>21</v>
      </c>
      <c r="J25" s="73">
        <v>0</v>
      </c>
      <c r="K25" s="263">
        <f t="shared" ref="K25:K31" si="2">ROUND(H25*(I25+J25),0)</f>
        <v>0</v>
      </c>
      <c r="L25" s="74">
        <v>27.19</v>
      </c>
      <c r="M25" s="74">
        <v>0</v>
      </c>
      <c r="N25" s="263">
        <f t="shared" ref="N25:N31" si="3">ROUND(H25*(L25+M25),0)</f>
        <v>0</v>
      </c>
      <c r="O25" s="187"/>
      <c r="P25" s="102"/>
      <c r="Q25" s="102"/>
      <c r="R25" s="195"/>
      <c r="S25" s="256"/>
      <c r="T25" s="257"/>
      <c r="U25" s="258"/>
      <c r="V25" s="264"/>
      <c r="W25" s="248"/>
      <c r="X25" s="248"/>
      <c r="Y25" s="248"/>
      <c r="Z25" s="248"/>
      <c r="AA25" s="248"/>
    </row>
    <row r="26" spans="1:27" x14ac:dyDescent="0.2">
      <c r="A26" s="101">
        <f>A25+1</f>
        <v>8</v>
      </c>
      <c r="B26" s="33" t="s">
        <v>200</v>
      </c>
      <c r="C26" s="33" t="s">
        <v>201</v>
      </c>
      <c r="D26" s="101" t="s">
        <v>191</v>
      </c>
      <c r="E26" s="261"/>
      <c r="F26" s="262">
        <v>367.3</v>
      </c>
      <c r="G26" s="72">
        <v>17630.400000000005</v>
      </c>
      <c r="H26" s="261">
        <f t="shared" si="0"/>
        <v>48</v>
      </c>
      <c r="I26" s="73">
        <v>33.74</v>
      </c>
      <c r="J26" s="73">
        <v>0</v>
      </c>
      <c r="K26" s="263">
        <f t="shared" si="2"/>
        <v>1620</v>
      </c>
      <c r="L26" s="74">
        <v>43.69</v>
      </c>
      <c r="M26" s="74">
        <v>0</v>
      </c>
      <c r="N26" s="263">
        <f t="shared" ref="N26:N27" si="4">ROUND(H26*(L26+M26),0)</f>
        <v>2097</v>
      </c>
      <c r="O26" s="187"/>
      <c r="P26" s="102"/>
      <c r="Q26" s="102"/>
      <c r="R26" s="195"/>
      <c r="S26" s="256"/>
      <c r="T26" s="257"/>
      <c r="U26" s="258"/>
      <c r="V26" s="264"/>
      <c r="W26" s="248"/>
      <c r="X26" s="248"/>
      <c r="Y26" s="248"/>
      <c r="Z26" s="248"/>
      <c r="AA26" s="248"/>
    </row>
    <row r="27" spans="1:27" x14ac:dyDescent="0.2">
      <c r="A27" s="101">
        <f t="shared" ref="A27:A31" si="5">A26+1</f>
        <v>9</v>
      </c>
      <c r="B27" s="33" t="s">
        <v>202</v>
      </c>
      <c r="C27" s="33" t="s">
        <v>203</v>
      </c>
      <c r="D27" s="101" t="s">
        <v>191</v>
      </c>
      <c r="E27" s="261"/>
      <c r="F27" s="262">
        <v>367.3</v>
      </c>
      <c r="G27" s="72">
        <v>0</v>
      </c>
      <c r="H27" s="261">
        <f t="shared" si="0"/>
        <v>0</v>
      </c>
      <c r="I27" s="73">
        <v>36.78</v>
      </c>
      <c r="J27" s="73"/>
      <c r="K27" s="263">
        <f t="shared" si="2"/>
        <v>0</v>
      </c>
      <c r="L27" s="74">
        <v>47.63</v>
      </c>
      <c r="M27" s="74"/>
      <c r="N27" s="263">
        <f t="shared" si="4"/>
        <v>0</v>
      </c>
      <c r="O27" s="187"/>
      <c r="P27" s="102"/>
      <c r="Q27" s="102"/>
      <c r="R27" s="195"/>
      <c r="S27" s="256"/>
      <c r="T27" s="257"/>
      <c r="U27" s="258"/>
      <c r="V27" s="264"/>
      <c r="W27" s="248"/>
      <c r="X27" s="248"/>
      <c r="Y27" s="248"/>
      <c r="Z27" s="248"/>
      <c r="AA27" s="248"/>
    </row>
    <row r="28" spans="1:27" x14ac:dyDescent="0.2">
      <c r="A28" s="101">
        <f t="shared" si="5"/>
        <v>10</v>
      </c>
      <c r="B28" s="33" t="s">
        <v>204</v>
      </c>
      <c r="C28" s="33" t="s">
        <v>205</v>
      </c>
      <c r="D28" s="101" t="s">
        <v>191</v>
      </c>
      <c r="E28" s="261"/>
      <c r="F28" s="262">
        <v>58.6</v>
      </c>
      <c r="G28" s="72">
        <v>8457.9000000000142</v>
      </c>
      <c r="H28" s="261">
        <f t="shared" si="0"/>
        <v>144</v>
      </c>
      <c r="I28" s="73">
        <v>13.16</v>
      </c>
      <c r="J28" s="73">
        <v>0</v>
      </c>
      <c r="K28" s="263">
        <f t="shared" si="2"/>
        <v>1895</v>
      </c>
      <c r="L28" s="74">
        <v>17.04</v>
      </c>
      <c r="M28" s="74">
        <v>0</v>
      </c>
      <c r="N28" s="263">
        <f t="shared" si="3"/>
        <v>2454</v>
      </c>
      <c r="O28" s="187"/>
      <c r="P28" s="102"/>
      <c r="Q28" s="102"/>
      <c r="R28" s="195"/>
      <c r="S28" s="256"/>
      <c r="T28" s="257"/>
      <c r="U28" s="258"/>
      <c r="V28" s="264"/>
      <c r="W28" s="248"/>
      <c r="X28" s="248"/>
      <c r="Y28" s="248"/>
      <c r="Z28" s="248"/>
      <c r="AA28" s="251"/>
    </row>
    <row r="29" spans="1:27" x14ac:dyDescent="0.2">
      <c r="A29" s="101">
        <f t="shared" si="5"/>
        <v>11</v>
      </c>
      <c r="B29" s="33" t="s">
        <v>206</v>
      </c>
      <c r="C29" s="33" t="s">
        <v>207</v>
      </c>
      <c r="D29" s="101" t="s">
        <v>191</v>
      </c>
      <c r="E29" s="261"/>
      <c r="F29" s="262">
        <v>58.6</v>
      </c>
      <c r="G29" s="72">
        <v>2551.1</v>
      </c>
      <c r="H29" s="261">
        <f t="shared" si="0"/>
        <v>44</v>
      </c>
      <c r="I29" s="73">
        <v>19.05</v>
      </c>
      <c r="J29" s="73"/>
      <c r="K29" s="263">
        <f t="shared" si="2"/>
        <v>838</v>
      </c>
      <c r="L29" s="74">
        <v>24.67</v>
      </c>
      <c r="M29" s="74">
        <v>0</v>
      </c>
      <c r="N29" s="263">
        <f t="shared" si="3"/>
        <v>1085</v>
      </c>
      <c r="O29" s="187"/>
      <c r="P29" s="102"/>
      <c r="Q29" s="102"/>
      <c r="R29" s="195"/>
      <c r="S29" s="256"/>
      <c r="T29" s="257"/>
      <c r="U29" s="258"/>
      <c r="V29" s="264"/>
      <c r="W29" s="248"/>
      <c r="X29" s="248"/>
      <c r="Y29" s="248"/>
      <c r="Z29" s="248"/>
      <c r="AA29" s="251"/>
    </row>
    <row r="30" spans="1:27" x14ac:dyDescent="0.2">
      <c r="A30" s="101">
        <f t="shared" si="5"/>
        <v>12</v>
      </c>
      <c r="B30" s="33" t="s">
        <v>208</v>
      </c>
      <c r="C30" s="33" t="s">
        <v>209</v>
      </c>
      <c r="D30" s="101" t="s">
        <v>191</v>
      </c>
      <c r="E30" s="261"/>
      <c r="F30" s="262">
        <v>58.6</v>
      </c>
      <c r="G30" s="72">
        <v>2109.6</v>
      </c>
      <c r="H30" s="261">
        <f t="shared" si="0"/>
        <v>36</v>
      </c>
      <c r="I30" s="73">
        <v>10.78</v>
      </c>
      <c r="J30" s="73"/>
      <c r="K30" s="263">
        <f t="shared" si="2"/>
        <v>388</v>
      </c>
      <c r="L30" s="74">
        <v>13.96</v>
      </c>
      <c r="M30" s="74">
        <v>0</v>
      </c>
      <c r="N30" s="263">
        <f t="shared" si="3"/>
        <v>503</v>
      </c>
      <c r="O30" s="187"/>
      <c r="P30" s="102"/>
      <c r="Q30" s="102"/>
      <c r="R30" s="195"/>
      <c r="S30" s="256"/>
      <c r="T30" s="257"/>
      <c r="U30" s="258"/>
      <c r="V30" s="264"/>
      <c r="W30" s="248"/>
      <c r="X30" s="248"/>
      <c r="Y30" s="248"/>
      <c r="Z30" s="248"/>
      <c r="AA30" s="251"/>
    </row>
    <row r="31" spans="1:27" x14ac:dyDescent="0.2">
      <c r="A31" s="101">
        <f t="shared" si="5"/>
        <v>13</v>
      </c>
      <c r="B31" s="33" t="s">
        <v>210</v>
      </c>
      <c r="C31" s="33" t="s">
        <v>211</v>
      </c>
      <c r="D31" s="101" t="s">
        <v>191</v>
      </c>
      <c r="E31" s="261"/>
      <c r="F31" s="262">
        <v>100</v>
      </c>
      <c r="G31" s="72">
        <v>4800</v>
      </c>
      <c r="H31" s="261">
        <f t="shared" ref="H31" si="6">ROUND(G31/F31,0)</f>
        <v>48</v>
      </c>
      <c r="I31" s="73">
        <v>14.92</v>
      </c>
      <c r="J31" s="73">
        <v>0</v>
      </c>
      <c r="K31" s="263">
        <f t="shared" si="2"/>
        <v>716</v>
      </c>
      <c r="L31" s="74">
        <v>19.32</v>
      </c>
      <c r="M31" s="74">
        <v>0</v>
      </c>
      <c r="N31" s="263">
        <f t="shared" si="3"/>
        <v>927</v>
      </c>
      <c r="O31" s="187"/>
      <c r="P31" s="102"/>
      <c r="Q31" s="102"/>
      <c r="R31" s="195"/>
      <c r="S31" s="256"/>
      <c r="T31" s="257"/>
      <c r="U31" s="258"/>
      <c r="V31" s="264"/>
      <c r="W31" s="248"/>
      <c r="X31" s="248"/>
      <c r="Y31" s="248"/>
      <c r="Z31" s="248"/>
      <c r="AA31" s="251"/>
    </row>
    <row r="32" spans="1:27" x14ac:dyDescent="0.2">
      <c r="A32" s="248"/>
      <c r="B32" s="248"/>
      <c r="C32" s="248"/>
      <c r="D32" s="248"/>
      <c r="E32" s="264"/>
      <c r="F32" s="248"/>
      <c r="G32" s="72"/>
      <c r="H32" s="264"/>
      <c r="I32" s="73"/>
      <c r="J32" s="73"/>
      <c r="K32" s="263"/>
      <c r="L32" s="74"/>
      <c r="M32" s="74"/>
      <c r="N32" s="263"/>
      <c r="O32" s="187"/>
      <c r="P32" s="102"/>
      <c r="Q32" s="102"/>
      <c r="R32" s="195"/>
      <c r="S32" s="256"/>
      <c r="T32" s="257"/>
      <c r="U32" s="258"/>
      <c r="V32" s="264"/>
      <c r="W32" s="248"/>
      <c r="X32" s="248"/>
      <c r="Y32" s="248"/>
      <c r="Z32" s="248">
        <v>7.02</v>
      </c>
      <c r="AA32" s="251"/>
    </row>
    <row r="33" spans="1:27" x14ac:dyDescent="0.2">
      <c r="A33" s="101">
        <f>A31+1</f>
        <v>14</v>
      </c>
      <c r="B33" s="95" t="s">
        <v>212</v>
      </c>
      <c r="C33" s="248"/>
      <c r="D33" s="248"/>
      <c r="E33" s="264"/>
      <c r="F33" s="248"/>
      <c r="G33" s="72"/>
      <c r="H33" s="264"/>
      <c r="I33" s="73"/>
      <c r="J33" s="73"/>
      <c r="K33" s="263"/>
      <c r="L33" s="74"/>
      <c r="M33" s="74"/>
      <c r="N33" s="263"/>
      <c r="O33" s="187"/>
      <c r="P33" s="102"/>
      <c r="Q33" s="102"/>
      <c r="R33" s="195"/>
      <c r="S33" s="256"/>
      <c r="T33" s="257"/>
      <c r="U33" s="258"/>
      <c r="V33" s="264"/>
      <c r="W33" s="248"/>
      <c r="X33" s="248"/>
      <c r="Y33" s="248"/>
      <c r="Z33" s="248">
        <v>9.2100000000000009</v>
      </c>
      <c r="AA33" s="251"/>
    </row>
    <row r="34" spans="1:27" x14ac:dyDescent="0.2">
      <c r="A34" s="248"/>
      <c r="B34" s="248"/>
      <c r="C34" s="248"/>
      <c r="D34" s="248"/>
      <c r="E34" s="264"/>
      <c r="F34" s="248"/>
      <c r="G34" s="72"/>
      <c r="H34" s="264"/>
      <c r="I34" s="73"/>
      <c r="J34" s="73"/>
      <c r="K34" s="263"/>
      <c r="L34" s="74"/>
      <c r="M34" s="74"/>
      <c r="N34" s="263"/>
      <c r="O34" s="187"/>
      <c r="P34" s="102"/>
      <c r="Q34" s="102"/>
      <c r="R34" s="195"/>
      <c r="S34" s="256"/>
      <c r="T34" s="257"/>
      <c r="U34" s="258"/>
      <c r="V34" s="264"/>
      <c r="W34" s="248"/>
      <c r="X34" s="248"/>
      <c r="Y34" s="248"/>
      <c r="Z34" s="248">
        <f>Z33-Z32</f>
        <v>2.1900000000000013</v>
      </c>
      <c r="AA34" s="251"/>
    </row>
    <row r="35" spans="1:27" x14ac:dyDescent="0.2">
      <c r="A35" s="101">
        <f>A33+1</f>
        <v>15</v>
      </c>
      <c r="B35" s="33" t="s">
        <v>213</v>
      </c>
      <c r="C35" s="96" t="s">
        <v>214</v>
      </c>
      <c r="D35" s="101" t="s">
        <v>191</v>
      </c>
      <c r="E35" s="261">
        <v>7000</v>
      </c>
      <c r="F35" s="262">
        <v>70</v>
      </c>
      <c r="G35" s="72">
        <v>5821845.5000000047</v>
      </c>
      <c r="H35" s="261">
        <f t="shared" ref="H35:H49" si="7">ROUND(G35/F35,0)</f>
        <v>83169</v>
      </c>
      <c r="I35" s="73">
        <v>7.02</v>
      </c>
      <c r="J35" s="73">
        <v>0</v>
      </c>
      <c r="K35" s="263">
        <f t="shared" ref="K35:K42" si="8">ROUND(H35*(I35+J35),0)</f>
        <v>583846</v>
      </c>
      <c r="L35" s="74">
        <v>9.1</v>
      </c>
      <c r="M35" s="74">
        <v>0</v>
      </c>
      <c r="N35" s="263">
        <f t="shared" ref="N35:N42" si="9">ROUND(H35*(L35+M35),0)</f>
        <v>756838</v>
      </c>
      <c r="O35" s="187"/>
      <c r="P35" s="102"/>
      <c r="Q35" s="102"/>
      <c r="R35" s="195"/>
      <c r="S35" s="256"/>
      <c r="T35" s="257"/>
      <c r="U35" s="258"/>
      <c r="V35" s="264"/>
      <c r="W35" s="248"/>
      <c r="X35" s="248"/>
      <c r="Y35" s="248"/>
      <c r="Z35" s="248"/>
      <c r="AA35" s="251"/>
    </row>
    <row r="36" spans="1:27" x14ac:dyDescent="0.2">
      <c r="A36" s="101">
        <f>A35+1</f>
        <v>16</v>
      </c>
      <c r="B36" s="33" t="s">
        <v>215</v>
      </c>
      <c r="C36" s="96" t="s">
        <v>216</v>
      </c>
      <c r="D36" s="101" t="s">
        <v>191</v>
      </c>
      <c r="E36" s="261">
        <v>7000</v>
      </c>
      <c r="F36" s="262">
        <v>70</v>
      </c>
      <c r="G36" s="72">
        <v>0</v>
      </c>
      <c r="H36" s="261">
        <v>469.32420091324457</v>
      </c>
      <c r="I36" s="74">
        <v>0</v>
      </c>
      <c r="J36" s="191">
        <v>2.19</v>
      </c>
      <c r="K36" s="263">
        <f>ROUND(H36*(I36+J36),0)</f>
        <v>1028</v>
      </c>
      <c r="L36" s="74">
        <v>0</v>
      </c>
      <c r="M36" s="74">
        <v>2.84</v>
      </c>
      <c r="N36" s="263">
        <f t="shared" si="9"/>
        <v>1333</v>
      </c>
      <c r="O36" s="187"/>
      <c r="P36" s="102"/>
      <c r="Q36" s="102"/>
      <c r="R36" s="195"/>
      <c r="S36" s="256"/>
      <c r="T36" s="257"/>
      <c r="U36" s="258"/>
      <c r="V36" s="264"/>
      <c r="W36" s="248"/>
      <c r="X36" s="248"/>
      <c r="Y36" s="248"/>
      <c r="Z36" s="248"/>
      <c r="AA36" s="251"/>
    </row>
    <row r="37" spans="1:27" x14ac:dyDescent="0.2">
      <c r="A37" s="101">
        <f t="shared" ref="A37:A42" si="10">A36+1</f>
        <v>17</v>
      </c>
      <c r="B37" s="33" t="s">
        <v>217</v>
      </c>
      <c r="C37" s="96" t="s">
        <v>218</v>
      </c>
      <c r="D37" s="101" t="s">
        <v>191</v>
      </c>
      <c r="E37" s="261">
        <v>20000</v>
      </c>
      <c r="F37" s="262">
        <v>153.5</v>
      </c>
      <c r="G37" s="72">
        <v>71137</v>
      </c>
      <c r="H37" s="261">
        <f t="shared" si="7"/>
        <v>463</v>
      </c>
      <c r="I37" s="73">
        <v>12.61</v>
      </c>
      <c r="J37" s="73">
        <v>0</v>
      </c>
      <c r="K37" s="263">
        <f t="shared" si="8"/>
        <v>5838</v>
      </c>
      <c r="L37" s="74">
        <v>16.329999999999998</v>
      </c>
      <c r="M37" s="74">
        <v>0</v>
      </c>
      <c r="N37" s="263">
        <f t="shared" si="9"/>
        <v>7561</v>
      </c>
      <c r="O37" s="187"/>
      <c r="P37" s="102"/>
      <c r="Q37" s="102"/>
      <c r="R37" s="195"/>
      <c r="S37" s="256"/>
      <c r="T37" s="265"/>
      <c r="U37" s="258"/>
      <c r="V37" s="264"/>
      <c r="W37" s="248"/>
      <c r="X37" s="248"/>
      <c r="Y37" s="248"/>
      <c r="Z37" s="248"/>
      <c r="AA37" s="248"/>
    </row>
    <row r="38" spans="1:27" x14ac:dyDescent="0.2">
      <c r="A38" s="101">
        <f t="shared" si="10"/>
        <v>18</v>
      </c>
      <c r="B38" s="33" t="s">
        <v>219</v>
      </c>
      <c r="C38" s="96" t="s">
        <v>220</v>
      </c>
      <c r="D38" s="101" t="s">
        <v>191</v>
      </c>
      <c r="E38" s="261">
        <v>20000</v>
      </c>
      <c r="F38" s="262">
        <v>153.5</v>
      </c>
      <c r="G38" s="72">
        <v>0</v>
      </c>
      <c r="H38" s="261">
        <v>59.995433789954333</v>
      </c>
      <c r="I38" s="74">
        <v>0</v>
      </c>
      <c r="J38" s="74">
        <f>J36</f>
        <v>2.19</v>
      </c>
      <c r="K38" s="263">
        <f t="shared" si="8"/>
        <v>131</v>
      </c>
      <c r="L38" s="74">
        <v>0</v>
      </c>
      <c r="M38" s="74">
        <f>M36</f>
        <v>2.84</v>
      </c>
      <c r="N38" s="263">
        <f t="shared" si="9"/>
        <v>170</v>
      </c>
      <c r="O38" s="187"/>
      <c r="P38" s="102"/>
      <c r="Q38" s="102"/>
      <c r="R38" s="195"/>
      <c r="S38" s="256"/>
      <c r="T38" s="265"/>
      <c r="U38" s="258"/>
      <c r="V38" s="264"/>
      <c r="W38" s="248"/>
      <c r="X38" s="248"/>
      <c r="Y38" s="248"/>
      <c r="Z38" s="248"/>
      <c r="AA38" s="251"/>
    </row>
    <row r="39" spans="1:27" x14ac:dyDescent="0.2">
      <c r="A39" s="101">
        <f t="shared" si="10"/>
        <v>19</v>
      </c>
      <c r="B39" s="33" t="s">
        <v>221</v>
      </c>
      <c r="C39" s="96" t="s">
        <v>222</v>
      </c>
      <c r="D39" s="101" t="s">
        <v>191</v>
      </c>
      <c r="E39" s="261">
        <v>20000</v>
      </c>
      <c r="F39" s="262">
        <v>153.5</v>
      </c>
      <c r="G39" s="72">
        <v>712751.60000000009</v>
      </c>
      <c r="H39" s="261">
        <f t="shared" si="7"/>
        <v>4643</v>
      </c>
      <c r="I39" s="74">
        <v>12.61</v>
      </c>
      <c r="J39" s="73">
        <v>0</v>
      </c>
      <c r="K39" s="263">
        <f t="shared" si="8"/>
        <v>58548</v>
      </c>
      <c r="L39" s="74">
        <v>16.329999999999998</v>
      </c>
      <c r="M39" s="74">
        <v>0</v>
      </c>
      <c r="N39" s="263">
        <f t="shared" si="9"/>
        <v>75820</v>
      </c>
      <c r="O39" s="187"/>
      <c r="P39" s="102"/>
      <c r="Q39" s="102"/>
      <c r="R39" s="195"/>
      <c r="S39" s="256"/>
      <c r="T39" s="265"/>
      <c r="U39" s="258"/>
      <c r="V39" s="264"/>
      <c r="W39" s="248"/>
      <c r="X39" s="248"/>
      <c r="Y39" s="248"/>
      <c r="Z39" s="248"/>
      <c r="AA39" s="248"/>
    </row>
    <row r="40" spans="1:27" x14ac:dyDescent="0.2">
      <c r="A40" s="101">
        <f t="shared" si="10"/>
        <v>20</v>
      </c>
      <c r="B40" s="33" t="s">
        <v>223</v>
      </c>
      <c r="C40" s="96" t="s">
        <v>224</v>
      </c>
      <c r="D40" s="101" t="s">
        <v>191</v>
      </c>
      <c r="E40" s="261">
        <v>20000</v>
      </c>
      <c r="F40" s="262">
        <v>153.5</v>
      </c>
      <c r="G40" s="72">
        <v>0</v>
      </c>
      <c r="H40" s="261">
        <f t="shared" si="7"/>
        <v>0</v>
      </c>
      <c r="I40" s="74">
        <v>12.61</v>
      </c>
      <c r="J40" s="74">
        <f>J36</f>
        <v>2.19</v>
      </c>
      <c r="K40" s="263">
        <f t="shared" si="8"/>
        <v>0</v>
      </c>
      <c r="L40" s="74">
        <v>16.329999999999998</v>
      </c>
      <c r="M40" s="74">
        <f>M36</f>
        <v>2.84</v>
      </c>
      <c r="N40" s="263">
        <f t="shared" si="9"/>
        <v>0</v>
      </c>
      <c r="O40" s="187"/>
      <c r="P40" s="102"/>
      <c r="Q40" s="102"/>
      <c r="R40" s="195"/>
      <c r="S40" s="256"/>
      <c r="T40" s="265"/>
      <c r="U40" s="258"/>
      <c r="V40" s="264"/>
      <c r="W40" s="248"/>
      <c r="X40" s="248"/>
      <c r="Y40" s="248"/>
      <c r="Z40" s="248"/>
      <c r="AA40" s="251"/>
    </row>
    <row r="41" spans="1:27" x14ac:dyDescent="0.2">
      <c r="A41" s="101">
        <f t="shared" si="10"/>
        <v>21</v>
      </c>
      <c r="B41" s="33" t="s">
        <v>225</v>
      </c>
      <c r="C41" s="96" t="s">
        <v>226</v>
      </c>
      <c r="D41" s="101" t="s">
        <v>191</v>
      </c>
      <c r="E41" s="261">
        <v>55000</v>
      </c>
      <c r="F41" s="262">
        <v>367.3</v>
      </c>
      <c r="G41" s="72">
        <v>929072.90000001842</v>
      </c>
      <c r="H41" s="261">
        <f t="shared" si="7"/>
        <v>2529</v>
      </c>
      <c r="I41" s="73">
        <v>18.489999999999998</v>
      </c>
      <c r="J41" s="73">
        <v>0</v>
      </c>
      <c r="K41" s="263">
        <f t="shared" si="8"/>
        <v>46761</v>
      </c>
      <c r="L41" s="74">
        <v>23.94</v>
      </c>
      <c r="M41" s="74">
        <v>0</v>
      </c>
      <c r="N41" s="263">
        <f t="shared" si="9"/>
        <v>60544</v>
      </c>
      <c r="O41" s="187"/>
      <c r="P41" s="102"/>
      <c r="Q41" s="102"/>
      <c r="R41" s="195"/>
      <c r="S41" s="256"/>
      <c r="T41" s="265"/>
      <c r="U41" s="258"/>
      <c r="V41" s="264"/>
      <c r="W41" s="248"/>
      <c r="X41" s="248"/>
      <c r="Y41" s="248"/>
      <c r="Z41" s="248"/>
      <c r="AA41" s="251"/>
    </row>
    <row r="42" spans="1:27" x14ac:dyDescent="0.2">
      <c r="A42" s="101">
        <f t="shared" si="10"/>
        <v>22</v>
      </c>
      <c r="B42" s="33" t="s">
        <v>227</v>
      </c>
      <c r="C42" s="96" t="s">
        <v>228</v>
      </c>
      <c r="D42" s="101" t="s">
        <v>191</v>
      </c>
      <c r="E42" s="261">
        <v>55000</v>
      </c>
      <c r="F42" s="262">
        <v>367.3</v>
      </c>
      <c r="G42" s="72">
        <v>0</v>
      </c>
      <c r="H42" s="261">
        <v>16.004566210045663</v>
      </c>
      <c r="I42" s="74">
        <v>0</v>
      </c>
      <c r="J42" s="74">
        <f>J36</f>
        <v>2.19</v>
      </c>
      <c r="K42" s="263">
        <f t="shared" si="8"/>
        <v>35</v>
      </c>
      <c r="L42" s="74">
        <v>0</v>
      </c>
      <c r="M42" s="74">
        <f>M36</f>
        <v>2.84</v>
      </c>
      <c r="N42" s="263">
        <f t="shared" si="9"/>
        <v>45</v>
      </c>
      <c r="O42" s="187"/>
      <c r="P42" s="102"/>
      <c r="Q42" s="102"/>
      <c r="R42" s="195"/>
      <c r="S42" s="257"/>
      <c r="T42" s="266"/>
      <c r="U42" s="258"/>
      <c r="V42" s="264"/>
      <c r="W42" s="248"/>
      <c r="X42" s="248"/>
      <c r="Y42" s="248"/>
      <c r="Z42" s="248"/>
      <c r="AA42" s="248"/>
    </row>
    <row r="43" spans="1:27" x14ac:dyDescent="0.2">
      <c r="A43" s="101"/>
      <c r="B43" s="101"/>
      <c r="C43" s="96"/>
      <c r="D43" s="101"/>
      <c r="E43" s="261"/>
      <c r="F43" s="262"/>
      <c r="G43" s="72"/>
      <c r="H43" s="261"/>
      <c r="I43" s="73"/>
      <c r="J43" s="73"/>
      <c r="K43" s="263"/>
      <c r="L43" s="74"/>
      <c r="M43" s="74"/>
      <c r="N43" s="263"/>
      <c r="O43" s="187"/>
      <c r="P43" s="102"/>
      <c r="Q43" s="102"/>
      <c r="R43" s="195"/>
      <c r="S43" s="252"/>
      <c r="T43" s="253"/>
      <c r="U43" s="255"/>
      <c r="V43" s="264"/>
      <c r="W43" s="248"/>
      <c r="X43" s="248"/>
      <c r="Y43" s="248"/>
      <c r="Z43" s="248"/>
      <c r="AA43" s="251"/>
    </row>
    <row r="44" spans="1:27" x14ac:dyDescent="0.2">
      <c r="A44" s="101">
        <f>A42+1</f>
        <v>23</v>
      </c>
      <c r="B44" s="95" t="s">
        <v>229</v>
      </c>
      <c r="C44" s="248"/>
      <c r="D44" s="248"/>
      <c r="E44" s="264"/>
      <c r="F44" s="248"/>
      <c r="G44" s="72"/>
      <c r="H44" s="264"/>
      <c r="I44" s="73"/>
      <c r="J44" s="73"/>
      <c r="K44" s="263"/>
      <c r="L44" s="74"/>
      <c r="M44" s="74"/>
      <c r="N44" s="263"/>
      <c r="O44" s="187"/>
      <c r="P44" s="102"/>
      <c r="Q44" s="102"/>
      <c r="R44" s="195"/>
      <c r="S44" s="252"/>
      <c r="T44" s="252"/>
      <c r="U44" s="255"/>
      <c r="V44" s="264"/>
      <c r="W44" s="248"/>
      <c r="X44" s="248"/>
      <c r="Y44" s="248"/>
      <c r="Z44" s="248"/>
      <c r="AA44" s="251"/>
    </row>
    <row r="45" spans="1:27" x14ac:dyDescent="0.2">
      <c r="A45" s="248"/>
      <c r="B45" s="33"/>
      <c r="C45" s="96"/>
      <c r="D45" s="101"/>
      <c r="E45" s="261"/>
      <c r="F45" s="262"/>
      <c r="G45" s="72"/>
      <c r="H45" s="261"/>
      <c r="I45" s="73"/>
      <c r="J45" s="73"/>
      <c r="K45" s="263"/>
      <c r="L45" s="74"/>
      <c r="M45" s="74"/>
      <c r="N45" s="263"/>
      <c r="O45" s="187"/>
      <c r="P45" s="102"/>
      <c r="Q45" s="102"/>
      <c r="R45" s="195"/>
      <c r="S45" s="256"/>
      <c r="T45" s="257"/>
      <c r="U45" s="258"/>
      <c r="V45" s="264"/>
      <c r="W45" s="248"/>
      <c r="X45" s="248"/>
      <c r="Y45" s="248"/>
      <c r="Z45" s="248"/>
      <c r="AA45" s="248"/>
    </row>
    <row r="46" spans="1:27" x14ac:dyDescent="0.2">
      <c r="A46" s="101">
        <f>A44+1</f>
        <v>24</v>
      </c>
      <c r="B46" s="33" t="s">
        <v>230</v>
      </c>
      <c r="C46" s="33" t="s">
        <v>231</v>
      </c>
      <c r="D46" s="267" t="s">
        <v>191</v>
      </c>
      <c r="E46" s="261">
        <v>30000</v>
      </c>
      <c r="F46" s="262">
        <v>120</v>
      </c>
      <c r="G46" s="72">
        <v>2068201.1</v>
      </c>
      <c r="H46" s="261">
        <f>ROUND(G46/F46,0)</f>
        <v>17235</v>
      </c>
      <c r="I46" s="73">
        <v>13.77</v>
      </c>
      <c r="J46" s="73">
        <v>0</v>
      </c>
      <c r="K46" s="263">
        <f>ROUND(H46*(I46+J46),0)</f>
        <v>237326</v>
      </c>
      <c r="L46" s="74">
        <v>17.829999999999998</v>
      </c>
      <c r="M46" s="74">
        <v>0</v>
      </c>
      <c r="N46" s="263">
        <f>ROUND(H46*(L46+M46),0)</f>
        <v>307300</v>
      </c>
      <c r="O46" s="187"/>
      <c r="P46" s="102"/>
      <c r="Q46" s="102"/>
      <c r="R46" s="195"/>
      <c r="S46" s="256"/>
      <c r="T46" s="257"/>
      <c r="U46" s="258"/>
      <c r="V46" s="264"/>
      <c r="W46" s="248"/>
      <c r="X46" s="248"/>
      <c r="Y46" s="248"/>
      <c r="Z46" s="248"/>
      <c r="AA46" s="251"/>
    </row>
    <row r="47" spans="1:27" x14ac:dyDescent="0.2">
      <c r="A47" s="101">
        <f>A46+1</f>
        <v>25</v>
      </c>
      <c r="B47" s="33" t="s">
        <v>232</v>
      </c>
      <c r="C47" s="33" t="s">
        <v>233</v>
      </c>
      <c r="D47" s="267" t="s">
        <v>191</v>
      </c>
      <c r="E47" s="261">
        <v>92000</v>
      </c>
      <c r="F47" s="262">
        <v>367.3</v>
      </c>
      <c r="G47" s="72">
        <v>14782316.500000989</v>
      </c>
      <c r="H47" s="261">
        <f t="shared" si="7"/>
        <v>40246</v>
      </c>
      <c r="I47" s="73">
        <v>26.52</v>
      </c>
      <c r="J47" s="73">
        <v>0</v>
      </c>
      <c r="K47" s="263">
        <f>ROUND(H47*(I47+J47),0)</f>
        <v>1067324</v>
      </c>
      <c r="L47" s="74">
        <v>34.340000000000003</v>
      </c>
      <c r="M47" s="74">
        <v>0</v>
      </c>
      <c r="N47" s="263">
        <f>ROUND(H47*(L47+M47),0)</f>
        <v>1382048</v>
      </c>
      <c r="O47" s="187"/>
      <c r="P47" s="102"/>
      <c r="Q47" s="102"/>
      <c r="R47" s="195"/>
      <c r="S47" s="256"/>
      <c r="T47" s="257"/>
      <c r="U47" s="258"/>
      <c r="V47" s="264"/>
      <c r="W47" s="248"/>
      <c r="X47" s="248"/>
      <c r="Y47" s="248"/>
      <c r="Z47" s="248"/>
      <c r="AA47" s="248"/>
    </row>
    <row r="48" spans="1:27" x14ac:dyDescent="0.2">
      <c r="A48" s="101">
        <f t="shared" ref="A48:A49" si="11">A47+1</f>
        <v>26</v>
      </c>
      <c r="B48" s="33" t="s">
        <v>234</v>
      </c>
      <c r="C48" s="33" t="s">
        <v>235</v>
      </c>
      <c r="D48" s="267" t="s">
        <v>191</v>
      </c>
      <c r="E48" s="261"/>
      <c r="F48" s="262">
        <v>120</v>
      </c>
      <c r="G48" s="72">
        <v>184360</v>
      </c>
      <c r="H48" s="261">
        <f t="shared" si="7"/>
        <v>1536</v>
      </c>
      <c r="I48" s="73">
        <v>19.45</v>
      </c>
      <c r="J48" s="73">
        <v>0</v>
      </c>
      <c r="K48" s="263">
        <f t="shared" ref="K48:K49" si="12">ROUND(H48*(I48+J48),0)</f>
        <v>29875</v>
      </c>
      <c r="L48" s="74">
        <v>25.200000000000003</v>
      </c>
      <c r="M48" s="74">
        <v>0</v>
      </c>
      <c r="N48" s="263">
        <f t="shared" ref="N48" si="13">ROUND(H48*(L48+M48),0)</f>
        <v>38707</v>
      </c>
      <c r="O48" s="187"/>
      <c r="P48" s="102"/>
      <c r="Q48" s="102"/>
      <c r="R48" s="195"/>
      <c r="S48" s="256"/>
      <c r="T48" s="257"/>
      <c r="U48" s="258"/>
      <c r="V48" s="264"/>
      <c r="W48" s="248"/>
      <c r="X48" s="248"/>
      <c r="Y48" s="248"/>
      <c r="Z48" s="248"/>
      <c r="AA48" s="251"/>
    </row>
    <row r="49" spans="1:27" x14ac:dyDescent="0.2">
      <c r="A49" s="101">
        <f t="shared" si="11"/>
        <v>27</v>
      </c>
      <c r="B49" s="33" t="s">
        <v>236</v>
      </c>
      <c r="C49" s="33" t="s">
        <v>237</v>
      </c>
      <c r="D49" s="267"/>
      <c r="E49" s="261"/>
      <c r="F49" s="262">
        <v>120</v>
      </c>
      <c r="G49" s="72">
        <v>2880</v>
      </c>
      <c r="H49" s="261">
        <f t="shared" si="7"/>
        <v>24</v>
      </c>
      <c r="I49" s="73">
        <v>25.8</v>
      </c>
      <c r="J49" s="73">
        <v>0</v>
      </c>
      <c r="K49" s="263">
        <f t="shared" si="12"/>
        <v>619</v>
      </c>
      <c r="L49" s="74">
        <v>33.409999999999997</v>
      </c>
      <c r="M49" s="74">
        <v>0</v>
      </c>
      <c r="N49" s="263">
        <f t="shared" ref="N49" si="14">ROUND(H49*(L49+M49),0)</f>
        <v>802</v>
      </c>
      <c r="O49" s="187"/>
      <c r="P49" s="102"/>
      <c r="Q49" s="102"/>
      <c r="R49" s="195"/>
      <c r="S49" s="256"/>
      <c r="T49" s="257"/>
      <c r="U49" s="258"/>
      <c r="V49" s="264"/>
      <c r="W49" s="248"/>
      <c r="X49" s="248"/>
      <c r="Y49" s="248"/>
      <c r="Z49" s="248"/>
      <c r="AA49" s="251"/>
    </row>
    <row r="50" spans="1:27" x14ac:dyDescent="0.2">
      <c r="A50" s="101"/>
      <c r="B50" s="33"/>
      <c r="C50" s="33"/>
      <c r="D50" s="267"/>
      <c r="E50" s="261"/>
      <c r="F50" s="262"/>
      <c r="G50" s="72"/>
      <c r="H50" s="261"/>
      <c r="I50" s="73"/>
      <c r="J50" s="73"/>
      <c r="K50" s="263"/>
      <c r="L50" s="74"/>
      <c r="M50" s="74"/>
      <c r="N50" s="263"/>
      <c r="O50" s="187"/>
      <c r="P50" s="102"/>
      <c r="Q50" s="102"/>
      <c r="R50" s="195"/>
      <c r="S50" s="256"/>
      <c r="T50" s="257"/>
      <c r="U50" s="258"/>
      <c r="V50" s="264"/>
      <c r="W50" s="248"/>
      <c r="X50" s="248"/>
      <c r="Y50" s="248"/>
      <c r="Z50" s="248"/>
      <c r="AA50" s="251"/>
    </row>
    <row r="51" spans="1:27" x14ac:dyDescent="0.2">
      <c r="A51" s="101">
        <f>A49+1</f>
        <v>28</v>
      </c>
      <c r="B51" s="95" t="s">
        <v>238</v>
      </c>
      <c r="C51" s="248"/>
      <c r="D51" s="267"/>
      <c r="E51" s="261"/>
      <c r="F51" s="262"/>
      <c r="G51" s="72"/>
      <c r="H51" s="261"/>
      <c r="I51" s="73"/>
      <c r="J51" s="73"/>
      <c r="K51" s="263"/>
      <c r="L51" s="74"/>
      <c r="M51" s="74"/>
      <c r="N51" s="263"/>
      <c r="O51" s="187"/>
      <c r="P51" s="102"/>
      <c r="Q51" s="102"/>
      <c r="R51" s="195"/>
      <c r="S51" s="256"/>
      <c r="T51" s="257"/>
      <c r="U51" s="258"/>
      <c r="V51" s="264"/>
      <c r="W51" s="248"/>
      <c r="X51" s="248"/>
      <c r="Y51" s="248"/>
      <c r="Z51" s="248"/>
      <c r="AA51" s="251"/>
    </row>
    <row r="52" spans="1:27" x14ac:dyDescent="0.2">
      <c r="A52" s="101"/>
      <c r="B52" s="33"/>
      <c r="C52" s="33"/>
      <c r="D52" s="267"/>
      <c r="E52" s="261"/>
      <c r="F52" s="262"/>
      <c r="G52" s="72"/>
      <c r="H52" s="261"/>
      <c r="I52" s="73"/>
      <c r="J52" s="73"/>
      <c r="K52" s="263"/>
      <c r="L52" s="74"/>
      <c r="M52" s="74"/>
      <c r="N52" s="263"/>
      <c r="O52" s="187"/>
      <c r="P52" s="102"/>
      <c r="Q52" s="102"/>
      <c r="R52" s="195"/>
      <c r="S52" s="256"/>
      <c r="T52" s="257"/>
      <c r="U52" s="258"/>
      <c r="V52" s="264"/>
      <c r="W52" s="248"/>
      <c r="X52" s="248"/>
      <c r="Y52" s="248"/>
      <c r="Z52" s="248"/>
      <c r="AA52" s="251"/>
    </row>
    <row r="53" spans="1:27" x14ac:dyDescent="0.2">
      <c r="A53" s="101">
        <f>A51+1</f>
        <v>29</v>
      </c>
      <c r="B53" s="33" t="s">
        <v>239</v>
      </c>
      <c r="C53" s="33" t="s">
        <v>203</v>
      </c>
      <c r="D53" s="267" t="s">
        <v>191</v>
      </c>
      <c r="E53" s="261">
        <v>6600</v>
      </c>
      <c r="F53" s="262">
        <v>16.7</v>
      </c>
      <c r="G53" s="72">
        <v>631518.59999999113</v>
      </c>
      <c r="H53" s="261">
        <f t="shared" ref="H53:H61" si="15">ROUND(G53/F53,0)</f>
        <v>37815</v>
      </c>
      <c r="I53" s="73">
        <v>9.5399999999999991</v>
      </c>
      <c r="J53" s="73">
        <v>0</v>
      </c>
      <c r="K53" s="263">
        <f t="shared" ref="K53:K61" si="16">ROUND(H53*(I53+J53),0)</f>
        <v>360755</v>
      </c>
      <c r="L53" s="74">
        <v>12.36</v>
      </c>
      <c r="M53" s="74">
        <v>0</v>
      </c>
      <c r="N53" s="263">
        <f>ROUND(H53*(L53+M53),0)</f>
        <v>467393</v>
      </c>
      <c r="O53" s="187"/>
      <c r="P53" s="102"/>
      <c r="Q53" s="102"/>
      <c r="R53" s="195"/>
      <c r="S53" s="256"/>
      <c r="T53" s="257"/>
      <c r="U53" s="258"/>
      <c r="V53" s="264"/>
      <c r="W53" s="248"/>
      <c r="X53" s="248"/>
      <c r="Y53" s="248"/>
      <c r="Z53" s="248"/>
      <c r="AA53" s="251"/>
    </row>
    <row r="54" spans="1:27" x14ac:dyDescent="0.2">
      <c r="A54" s="101">
        <f>A53+1</f>
        <v>30</v>
      </c>
      <c r="B54" s="33" t="s">
        <v>240</v>
      </c>
      <c r="C54" s="33" t="s">
        <v>203</v>
      </c>
      <c r="D54" s="267" t="s">
        <v>191</v>
      </c>
      <c r="E54" s="261">
        <v>6300</v>
      </c>
      <c r="F54" s="262">
        <v>16.7</v>
      </c>
      <c r="G54" s="72">
        <v>250379.30000004836</v>
      </c>
      <c r="H54" s="261">
        <f t="shared" si="15"/>
        <v>14993</v>
      </c>
      <c r="I54" s="73">
        <v>13.68</v>
      </c>
      <c r="J54" s="73">
        <v>0</v>
      </c>
      <c r="K54" s="263">
        <f t="shared" si="16"/>
        <v>205104</v>
      </c>
      <c r="L54" s="74">
        <v>17.720000000000002</v>
      </c>
      <c r="M54" s="74">
        <v>0</v>
      </c>
      <c r="N54" s="263">
        <f t="shared" ref="N54:N61" si="17">ROUND(H54*(L54+M54),0)</f>
        <v>265676</v>
      </c>
      <c r="O54" s="187"/>
      <c r="P54" s="102"/>
      <c r="Q54" s="102"/>
      <c r="R54" s="195"/>
      <c r="S54" s="256"/>
      <c r="T54" s="257"/>
      <c r="U54" s="258"/>
      <c r="V54" s="264"/>
      <c r="W54" s="248"/>
      <c r="X54" s="248"/>
      <c r="Y54" s="248"/>
      <c r="Z54" s="248"/>
      <c r="AA54" s="251"/>
    </row>
    <row r="55" spans="1:27" x14ac:dyDescent="0.2">
      <c r="A55" s="101">
        <f t="shared" ref="A55:A61" si="18">A54+1</f>
        <v>31</v>
      </c>
      <c r="B55" s="33" t="s">
        <v>241</v>
      </c>
      <c r="C55" s="33" t="s">
        <v>203</v>
      </c>
      <c r="D55" s="267" t="s">
        <v>191</v>
      </c>
      <c r="E55" s="261">
        <v>23100</v>
      </c>
      <c r="F55" s="262">
        <v>66.7</v>
      </c>
      <c r="G55" s="72">
        <v>777404.69999996643</v>
      </c>
      <c r="H55" s="261">
        <f t="shared" si="15"/>
        <v>11655</v>
      </c>
      <c r="I55" s="73">
        <v>18.989999999999998</v>
      </c>
      <c r="J55" s="73">
        <v>0</v>
      </c>
      <c r="K55" s="263">
        <f t="shared" si="16"/>
        <v>221328</v>
      </c>
      <c r="L55" s="74">
        <v>24.59</v>
      </c>
      <c r="M55" s="74">
        <v>0</v>
      </c>
      <c r="N55" s="263">
        <f t="shared" si="17"/>
        <v>286596</v>
      </c>
      <c r="O55" s="187"/>
      <c r="P55" s="102"/>
      <c r="Q55" s="102"/>
      <c r="R55" s="195"/>
      <c r="S55" s="256"/>
      <c r="T55" s="257"/>
      <c r="U55" s="258"/>
      <c r="V55" s="264"/>
      <c r="W55" s="248"/>
      <c r="X55" s="248"/>
      <c r="Y55" s="248"/>
      <c r="Z55" s="248"/>
      <c r="AA55" s="251"/>
    </row>
    <row r="56" spans="1:27" x14ac:dyDescent="0.2">
      <c r="A56" s="101">
        <f t="shared" si="18"/>
        <v>32</v>
      </c>
      <c r="B56" s="33" t="s">
        <v>242</v>
      </c>
      <c r="C56" s="33" t="s">
        <v>203</v>
      </c>
      <c r="D56" s="267" t="s">
        <v>191</v>
      </c>
      <c r="E56" s="261">
        <v>32300</v>
      </c>
      <c r="F56" s="262">
        <v>87</v>
      </c>
      <c r="G56" s="72">
        <v>1806621.7</v>
      </c>
      <c r="H56" s="261">
        <f t="shared" si="15"/>
        <v>20766</v>
      </c>
      <c r="I56" s="73">
        <v>24.42</v>
      </c>
      <c r="J56" s="73">
        <v>0</v>
      </c>
      <c r="K56" s="263">
        <f t="shared" si="16"/>
        <v>507106</v>
      </c>
      <c r="L56" s="74">
        <v>31.630000000000003</v>
      </c>
      <c r="M56" s="74">
        <v>0</v>
      </c>
      <c r="N56" s="263">
        <f t="shared" si="17"/>
        <v>656829</v>
      </c>
      <c r="O56" s="187"/>
      <c r="P56" s="102"/>
      <c r="Q56" s="102"/>
      <c r="R56" s="195"/>
      <c r="S56" s="256"/>
      <c r="T56" s="257"/>
      <c r="U56" s="258"/>
      <c r="V56" s="264"/>
      <c r="W56" s="248"/>
      <c r="X56" s="248"/>
      <c r="Y56" s="248"/>
      <c r="Z56" s="248"/>
      <c r="AA56" s="251"/>
    </row>
    <row r="57" spans="1:27" x14ac:dyDescent="0.2">
      <c r="A57" s="101">
        <f t="shared" si="18"/>
        <v>33</v>
      </c>
      <c r="B57" s="33" t="s">
        <v>243</v>
      </c>
      <c r="C57" s="33" t="s">
        <v>203</v>
      </c>
      <c r="D57" s="267" t="s">
        <v>191</v>
      </c>
      <c r="E57" s="261">
        <v>21700</v>
      </c>
      <c r="F57" s="262">
        <v>69</v>
      </c>
      <c r="G57" s="72">
        <v>2484</v>
      </c>
      <c r="H57" s="261">
        <f t="shared" si="15"/>
        <v>36</v>
      </c>
      <c r="I57" s="73">
        <v>21.91</v>
      </c>
      <c r="J57" s="73">
        <v>0</v>
      </c>
      <c r="K57" s="263">
        <f t="shared" si="16"/>
        <v>789</v>
      </c>
      <c r="L57" s="74">
        <v>28.37</v>
      </c>
      <c r="M57" s="74">
        <v>0</v>
      </c>
      <c r="N57" s="263">
        <f t="shared" si="17"/>
        <v>1021</v>
      </c>
      <c r="O57" s="187"/>
      <c r="P57" s="102"/>
      <c r="Q57" s="102"/>
      <c r="R57" s="195"/>
      <c r="S57" s="256"/>
      <c r="T57" s="257"/>
      <c r="U57" s="258"/>
      <c r="V57" s="264"/>
      <c r="W57" s="248"/>
      <c r="X57" s="248"/>
      <c r="Y57" s="248"/>
      <c r="Z57" s="248"/>
      <c r="AA57" s="251"/>
    </row>
    <row r="58" spans="1:27" x14ac:dyDescent="0.2">
      <c r="A58" s="101">
        <f t="shared" si="18"/>
        <v>34</v>
      </c>
      <c r="B58" s="33" t="s">
        <v>244</v>
      </c>
      <c r="C58" s="33" t="s">
        <v>203</v>
      </c>
      <c r="D58" s="267" t="s">
        <v>191</v>
      </c>
      <c r="E58" s="261">
        <v>35800</v>
      </c>
      <c r="F58" s="262">
        <v>112.3</v>
      </c>
      <c r="G58" s="72">
        <v>1347.5999999999997</v>
      </c>
      <c r="H58" s="261">
        <f t="shared" si="15"/>
        <v>12</v>
      </c>
      <c r="I58" s="73">
        <v>27.91</v>
      </c>
      <c r="J58" s="73">
        <v>0</v>
      </c>
      <c r="K58" s="263">
        <f t="shared" si="16"/>
        <v>335</v>
      </c>
      <c r="L58" s="74">
        <v>36.14</v>
      </c>
      <c r="M58" s="74">
        <v>0</v>
      </c>
      <c r="N58" s="263">
        <f t="shared" si="17"/>
        <v>434</v>
      </c>
      <c r="O58" s="187"/>
      <c r="P58" s="102"/>
      <c r="Q58" s="102"/>
      <c r="R58" s="195"/>
      <c r="S58" s="256"/>
      <c r="T58" s="257"/>
      <c r="U58" s="258"/>
      <c r="V58" s="264"/>
      <c r="W58" s="248"/>
      <c r="X58" s="248"/>
      <c r="Y58" s="248"/>
      <c r="Z58" s="248"/>
      <c r="AA58" s="251"/>
    </row>
    <row r="59" spans="1:27" x14ac:dyDescent="0.2">
      <c r="A59" s="101">
        <f t="shared" si="18"/>
        <v>35</v>
      </c>
      <c r="B59" s="33" t="s">
        <v>245</v>
      </c>
      <c r="C59" s="33" t="s">
        <v>203</v>
      </c>
      <c r="D59" s="267" t="s">
        <v>191</v>
      </c>
      <c r="E59" s="261">
        <v>7300</v>
      </c>
      <c r="F59" s="262">
        <v>23.3</v>
      </c>
      <c r="G59" s="72">
        <v>5757.4000000000015</v>
      </c>
      <c r="H59" s="261">
        <f t="shared" si="15"/>
        <v>247</v>
      </c>
      <c r="I59" s="73">
        <v>12.13</v>
      </c>
      <c r="J59" s="73">
        <v>0</v>
      </c>
      <c r="K59" s="263">
        <f t="shared" si="16"/>
        <v>2996</v>
      </c>
      <c r="L59" s="74">
        <v>15.71</v>
      </c>
      <c r="M59" s="74">
        <v>0</v>
      </c>
      <c r="N59" s="263">
        <f t="shared" si="17"/>
        <v>3880</v>
      </c>
      <c r="O59" s="187"/>
      <c r="P59" s="102"/>
      <c r="Q59" s="102"/>
      <c r="R59" s="195"/>
      <c r="S59" s="256"/>
      <c r="T59" s="257"/>
      <c r="U59" s="258"/>
      <c r="V59" s="264"/>
      <c r="W59" s="248"/>
      <c r="X59" s="248"/>
      <c r="Y59" s="248"/>
      <c r="Z59" s="248"/>
      <c r="AA59" s="251"/>
    </row>
    <row r="60" spans="1:27" x14ac:dyDescent="0.2">
      <c r="A60" s="101">
        <f t="shared" si="18"/>
        <v>36</v>
      </c>
      <c r="B60" s="33" t="s">
        <v>246</v>
      </c>
      <c r="C60" s="33" t="s">
        <v>203</v>
      </c>
      <c r="D60" s="267" t="s">
        <v>191</v>
      </c>
      <c r="E60" s="261">
        <v>7500</v>
      </c>
      <c r="F60" s="262">
        <v>20</v>
      </c>
      <c r="G60" s="72">
        <v>480</v>
      </c>
      <c r="H60" s="261">
        <f t="shared" si="15"/>
        <v>24</v>
      </c>
      <c r="I60" s="73">
        <v>17.62</v>
      </c>
      <c r="J60" s="73">
        <v>0</v>
      </c>
      <c r="K60" s="263">
        <f t="shared" si="16"/>
        <v>423</v>
      </c>
      <c r="L60" s="74">
        <v>22.82</v>
      </c>
      <c r="M60" s="74">
        <v>0</v>
      </c>
      <c r="N60" s="263">
        <f t="shared" si="17"/>
        <v>548</v>
      </c>
      <c r="O60" s="187"/>
      <c r="P60" s="102"/>
      <c r="Q60" s="102"/>
      <c r="R60" s="195"/>
      <c r="S60" s="256"/>
      <c r="T60" s="257"/>
      <c r="U60" s="258"/>
      <c r="V60" s="264"/>
      <c r="W60" s="268"/>
      <c r="X60" s="248"/>
      <c r="Y60" s="248"/>
      <c r="Z60" s="248"/>
      <c r="AA60" s="251"/>
    </row>
    <row r="61" spans="1:27" x14ac:dyDescent="0.2">
      <c r="A61" s="101">
        <f t="shared" si="18"/>
        <v>37</v>
      </c>
      <c r="B61" s="33" t="s">
        <v>247</v>
      </c>
      <c r="C61" s="33" t="s">
        <v>203</v>
      </c>
      <c r="D61" s="267" t="s">
        <v>191</v>
      </c>
      <c r="E61" s="261">
        <v>7400</v>
      </c>
      <c r="F61" s="262">
        <v>20</v>
      </c>
      <c r="G61" s="72">
        <v>0</v>
      </c>
      <c r="H61" s="261">
        <f t="shared" si="15"/>
        <v>0</v>
      </c>
      <c r="I61" s="73">
        <v>17.940000000000001</v>
      </c>
      <c r="J61" s="73">
        <v>0</v>
      </c>
      <c r="K61" s="263">
        <f t="shared" si="16"/>
        <v>0</v>
      </c>
      <c r="L61" s="74">
        <v>23.23</v>
      </c>
      <c r="M61" s="74">
        <v>0</v>
      </c>
      <c r="N61" s="263">
        <f t="shared" si="17"/>
        <v>0</v>
      </c>
      <c r="O61" s="187"/>
      <c r="P61" s="102"/>
      <c r="Q61" s="102"/>
      <c r="R61" s="195"/>
      <c r="S61" s="256"/>
      <c r="T61" s="257"/>
      <c r="U61" s="258"/>
      <c r="V61" s="264"/>
      <c r="W61" s="268"/>
      <c r="X61" s="248"/>
      <c r="Y61" s="248"/>
      <c r="Z61" s="248"/>
      <c r="AA61" s="251"/>
    </row>
    <row r="62" spans="1:27" x14ac:dyDescent="0.2">
      <c r="A62" s="248"/>
      <c r="B62" s="248"/>
      <c r="C62" s="248"/>
      <c r="D62" s="248"/>
      <c r="E62" s="264"/>
      <c r="F62" s="248"/>
      <c r="G62" s="72"/>
      <c r="H62" s="264"/>
      <c r="I62" s="73"/>
      <c r="J62" s="73"/>
      <c r="K62" s="263"/>
      <c r="L62" s="74"/>
      <c r="M62" s="74"/>
      <c r="N62" s="263"/>
      <c r="O62" s="187"/>
      <c r="P62" s="102"/>
      <c r="Q62" s="102"/>
      <c r="R62" s="195"/>
      <c r="S62" s="256"/>
      <c r="T62" s="257"/>
      <c r="U62" s="258"/>
      <c r="V62" s="264"/>
      <c r="W62" s="248"/>
      <c r="X62" s="248"/>
      <c r="Y62" s="248"/>
      <c r="Z62" s="248"/>
      <c r="AA62" s="251"/>
    </row>
    <row r="63" spans="1:27" x14ac:dyDescent="0.2">
      <c r="A63" s="101">
        <f>A60+1</f>
        <v>37</v>
      </c>
      <c r="B63" s="95" t="s">
        <v>248</v>
      </c>
      <c r="C63" s="248"/>
      <c r="D63" s="248"/>
      <c r="E63" s="264"/>
      <c r="F63" s="248"/>
      <c r="G63" s="72"/>
      <c r="H63" s="264"/>
      <c r="I63" s="73"/>
      <c r="J63" s="73"/>
      <c r="K63" s="263"/>
      <c r="L63" s="74"/>
      <c r="M63" s="74"/>
      <c r="N63" s="263"/>
      <c r="O63" s="187"/>
      <c r="P63" s="102"/>
      <c r="Q63" s="102"/>
      <c r="R63" s="195"/>
      <c r="S63" s="256"/>
      <c r="T63" s="257"/>
      <c r="U63" s="258"/>
      <c r="V63" s="264"/>
      <c r="W63" s="248"/>
      <c r="X63" s="248"/>
      <c r="Y63" s="248"/>
      <c r="Z63" s="248"/>
      <c r="AA63" s="251"/>
    </row>
    <row r="64" spans="1:27" x14ac:dyDescent="0.2">
      <c r="A64" s="248"/>
      <c r="B64" s="248"/>
      <c r="C64" s="248"/>
      <c r="D64" s="248"/>
      <c r="E64" s="264"/>
      <c r="F64" s="248"/>
      <c r="G64" s="72"/>
      <c r="H64" s="264"/>
      <c r="I64" s="73"/>
      <c r="J64" s="73"/>
      <c r="K64" s="263"/>
      <c r="L64" s="74"/>
      <c r="M64" s="74"/>
      <c r="N64" s="263"/>
      <c r="O64" s="187"/>
      <c r="P64" s="102"/>
      <c r="Q64" s="102"/>
      <c r="R64" s="195"/>
      <c r="S64" s="256"/>
      <c r="T64" s="257"/>
      <c r="U64" s="258"/>
      <c r="V64" s="264"/>
      <c r="W64" s="248"/>
      <c r="X64" s="248"/>
      <c r="Y64" s="248"/>
      <c r="Z64" s="248"/>
      <c r="AA64" s="251"/>
    </row>
    <row r="65" spans="1:27" x14ac:dyDescent="0.2">
      <c r="A65" s="101">
        <f>A63+1</f>
        <v>38</v>
      </c>
      <c r="B65" s="33" t="s">
        <v>249</v>
      </c>
      <c r="C65" s="96" t="s">
        <v>250</v>
      </c>
      <c r="D65" s="101" t="s">
        <v>191</v>
      </c>
      <c r="E65" s="261">
        <v>3300</v>
      </c>
      <c r="F65" s="262">
        <v>10.6</v>
      </c>
      <c r="G65" s="72">
        <v>130016.30000002746</v>
      </c>
      <c r="H65" s="261">
        <f t="shared" ref="H65:H71" si="19">ROUND(G65/F65,0)</f>
        <v>12266</v>
      </c>
      <c r="I65" s="73">
        <v>1.54</v>
      </c>
      <c r="J65" s="73">
        <v>0</v>
      </c>
      <c r="K65" s="263">
        <f t="shared" ref="K65:K71" si="20">ROUND(H65*(I65+J65),0)</f>
        <v>18890</v>
      </c>
      <c r="L65" s="74">
        <v>1.99</v>
      </c>
      <c r="M65" s="74">
        <v>0</v>
      </c>
      <c r="N65" s="263">
        <f t="shared" ref="N65:N71" si="21">ROUND(H65*(L65+M65),0)</f>
        <v>24409</v>
      </c>
      <c r="O65" s="187"/>
      <c r="P65" s="102"/>
      <c r="Q65" s="102"/>
      <c r="R65" s="195"/>
      <c r="S65" s="256"/>
      <c r="T65" s="257"/>
      <c r="U65" s="258"/>
      <c r="V65" s="264"/>
      <c r="W65" s="248"/>
      <c r="X65" s="248"/>
      <c r="Y65" s="248"/>
      <c r="Z65" s="248"/>
      <c r="AA65" s="251"/>
    </row>
    <row r="66" spans="1:27" x14ac:dyDescent="0.2">
      <c r="A66" s="101">
        <f>A65+1</f>
        <v>39</v>
      </c>
      <c r="B66" s="33" t="s">
        <v>251</v>
      </c>
      <c r="C66" s="96" t="s">
        <v>252</v>
      </c>
      <c r="D66" s="101" t="s">
        <v>191</v>
      </c>
      <c r="E66" s="261">
        <v>3300</v>
      </c>
      <c r="F66" s="262">
        <v>10.6</v>
      </c>
      <c r="G66" s="72">
        <v>0</v>
      </c>
      <c r="H66" s="261">
        <v>0</v>
      </c>
      <c r="I66" s="74">
        <v>0</v>
      </c>
      <c r="J66" s="73">
        <v>0.92</v>
      </c>
      <c r="K66" s="263">
        <f t="shared" si="20"/>
        <v>0</v>
      </c>
      <c r="L66" s="74">
        <v>1.99</v>
      </c>
      <c r="M66" s="74">
        <f>M67</f>
        <v>1.19</v>
      </c>
      <c r="N66" s="263">
        <f t="shared" si="21"/>
        <v>0</v>
      </c>
      <c r="O66" s="187"/>
      <c r="P66" s="102"/>
      <c r="Q66" s="102"/>
      <c r="R66" s="195"/>
      <c r="S66" s="252"/>
      <c r="T66" s="253"/>
      <c r="U66" s="255"/>
      <c r="V66" s="264"/>
      <c r="W66" s="248"/>
      <c r="X66" s="248"/>
      <c r="Y66" s="248"/>
      <c r="Z66" s="248"/>
      <c r="AA66" s="251"/>
    </row>
    <row r="67" spans="1:27" x14ac:dyDescent="0.2">
      <c r="A67" s="101">
        <f t="shared" ref="A67:A72" si="22">A65+1</f>
        <v>39</v>
      </c>
      <c r="B67" s="33" t="s">
        <v>253</v>
      </c>
      <c r="C67" s="96" t="s">
        <v>254</v>
      </c>
      <c r="D67" s="101" t="s">
        <v>191</v>
      </c>
      <c r="E67" s="261">
        <v>3300</v>
      </c>
      <c r="F67" s="262">
        <v>10.6</v>
      </c>
      <c r="G67" s="72">
        <v>0</v>
      </c>
      <c r="H67" s="261">
        <f t="shared" si="19"/>
        <v>0</v>
      </c>
      <c r="I67" s="74">
        <v>0</v>
      </c>
      <c r="J67" s="73">
        <f>J66</f>
        <v>0.92</v>
      </c>
      <c r="K67" s="263">
        <f t="shared" si="20"/>
        <v>0</v>
      </c>
      <c r="L67" s="74">
        <v>1.99</v>
      </c>
      <c r="M67" s="74">
        <v>1.19</v>
      </c>
      <c r="N67" s="263">
        <f t="shared" si="21"/>
        <v>0</v>
      </c>
      <c r="O67" s="187"/>
      <c r="P67" s="102"/>
      <c r="Q67" s="102"/>
      <c r="R67" s="195"/>
      <c r="S67" s="252"/>
      <c r="T67" s="252"/>
      <c r="U67" s="255"/>
      <c r="V67" s="264"/>
      <c r="W67" s="248"/>
      <c r="X67" s="248"/>
      <c r="Y67" s="248"/>
      <c r="Z67" s="248"/>
      <c r="AA67" s="251"/>
    </row>
    <row r="68" spans="1:27" x14ac:dyDescent="0.2">
      <c r="A68" s="101">
        <f t="shared" si="22"/>
        <v>40</v>
      </c>
      <c r="B68" s="33" t="s">
        <v>255</v>
      </c>
      <c r="C68" s="96" t="s">
        <v>256</v>
      </c>
      <c r="D68" s="101" t="s">
        <v>191</v>
      </c>
      <c r="E68" s="261">
        <v>7000</v>
      </c>
      <c r="F68" s="262">
        <v>17.5</v>
      </c>
      <c r="G68" s="72">
        <v>1310020.2000000102</v>
      </c>
      <c r="H68" s="261">
        <f>ROUND(G68/F68,0)</f>
        <v>74858</v>
      </c>
      <c r="I68" s="74">
        <v>1.82</v>
      </c>
      <c r="J68" s="73">
        <v>0</v>
      </c>
      <c r="K68" s="263">
        <f>ROUND(H68*(I68+J68),0)</f>
        <v>136242</v>
      </c>
      <c r="L68" s="74">
        <v>2.36</v>
      </c>
      <c r="M68" s="74">
        <v>0</v>
      </c>
      <c r="N68" s="263">
        <f>ROUND(H68*(L68+M68),0)</f>
        <v>176665</v>
      </c>
      <c r="O68" s="187"/>
      <c r="P68" s="102"/>
      <c r="Q68" s="102"/>
      <c r="R68" s="195"/>
      <c r="S68" s="256"/>
      <c r="T68" s="257"/>
      <c r="U68" s="258"/>
      <c r="V68" s="264"/>
      <c r="W68" s="248"/>
      <c r="X68" s="248"/>
      <c r="Y68" s="248"/>
      <c r="Z68" s="248"/>
      <c r="AA68" s="251"/>
    </row>
    <row r="69" spans="1:27" x14ac:dyDescent="0.2">
      <c r="A69" s="101">
        <f t="shared" si="22"/>
        <v>40</v>
      </c>
      <c r="B69" s="33" t="s">
        <v>257</v>
      </c>
      <c r="C69" s="96" t="s">
        <v>258</v>
      </c>
      <c r="D69" s="101" t="s">
        <v>191</v>
      </c>
      <c r="E69" s="261">
        <v>7000</v>
      </c>
      <c r="F69" s="262">
        <v>17.5</v>
      </c>
      <c r="G69" s="72">
        <v>0</v>
      </c>
      <c r="H69" s="261">
        <v>59.315217391304351</v>
      </c>
      <c r="I69" s="73">
        <v>0</v>
      </c>
      <c r="J69" s="74">
        <f>J66</f>
        <v>0.92</v>
      </c>
      <c r="K69" s="263">
        <f t="shared" si="20"/>
        <v>55</v>
      </c>
      <c r="L69" s="74">
        <v>0</v>
      </c>
      <c r="M69" s="74">
        <f>M66</f>
        <v>1.19</v>
      </c>
      <c r="N69" s="263">
        <f t="shared" si="21"/>
        <v>71</v>
      </c>
      <c r="O69" s="187"/>
      <c r="P69" s="102"/>
      <c r="Q69" s="102"/>
      <c r="R69" s="195"/>
      <c r="S69" s="256"/>
      <c r="T69" s="257"/>
      <c r="U69" s="258"/>
      <c r="V69" s="264"/>
      <c r="W69" s="248"/>
      <c r="X69" s="248"/>
      <c r="Y69" s="248"/>
      <c r="Z69" s="248"/>
      <c r="AA69" s="251"/>
    </row>
    <row r="70" spans="1:27" x14ac:dyDescent="0.2">
      <c r="A70" s="101">
        <f t="shared" si="22"/>
        <v>41</v>
      </c>
      <c r="B70" s="33" t="s">
        <v>259</v>
      </c>
      <c r="C70" s="96" t="s">
        <v>260</v>
      </c>
      <c r="D70" s="101" t="s">
        <v>191</v>
      </c>
      <c r="E70" s="261">
        <v>7000</v>
      </c>
      <c r="F70" s="262">
        <v>17.5</v>
      </c>
      <c r="G70" s="72">
        <v>0</v>
      </c>
      <c r="H70" s="261">
        <f t="shared" si="19"/>
        <v>0</v>
      </c>
      <c r="I70" s="74">
        <v>0</v>
      </c>
      <c r="J70" s="74">
        <f>J67</f>
        <v>0.92</v>
      </c>
      <c r="K70" s="263">
        <f t="shared" si="20"/>
        <v>0</v>
      </c>
      <c r="L70" s="74">
        <v>0</v>
      </c>
      <c r="M70" s="74">
        <f>M67</f>
        <v>1.19</v>
      </c>
      <c r="N70" s="263">
        <f t="shared" si="21"/>
        <v>0</v>
      </c>
      <c r="O70" s="187"/>
      <c r="P70" s="102"/>
      <c r="Q70" s="102"/>
      <c r="R70" s="195"/>
      <c r="S70" s="256"/>
      <c r="T70" s="257"/>
      <c r="U70" s="258"/>
      <c r="V70" s="264"/>
      <c r="W70" s="248"/>
      <c r="X70" s="248"/>
      <c r="Y70" s="248"/>
      <c r="Z70" s="248"/>
      <c r="AA70" s="251"/>
    </row>
    <row r="71" spans="1:27" x14ac:dyDescent="0.2">
      <c r="A71" s="101">
        <f t="shared" si="22"/>
        <v>41</v>
      </c>
      <c r="B71" s="33" t="s">
        <v>261</v>
      </c>
      <c r="C71" s="96" t="s">
        <v>262</v>
      </c>
      <c r="D71" s="101" t="s">
        <v>191</v>
      </c>
      <c r="E71" s="261">
        <v>9500</v>
      </c>
      <c r="F71" s="262">
        <v>9.6</v>
      </c>
      <c r="G71" s="72">
        <v>565846.39999939851</v>
      </c>
      <c r="H71" s="261">
        <f t="shared" si="19"/>
        <v>58942</v>
      </c>
      <c r="I71" s="73">
        <v>1.89</v>
      </c>
      <c r="J71" s="73">
        <v>0</v>
      </c>
      <c r="K71" s="263">
        <f t="shared" si="20"/>
        <v>111400</v>
      </c>
      <c r="L71" s="74">
        <v>2.4500000000000002</v>
      </c>
      <c r="M71" s="74">
        <v>0</v>
      </c>
      <c r="N71" s="263">
        <f t="shared" si="21"/>
        <v>144408</v>
      </c>
      <c r="O71" s="187"/>
      <c r="P71" s="102"/>
      <c r="Q71" s="102"/>
      <c r="R71" s="195"/>
      <c r="S71" s="256"/>
      <c r="T71" s="257"/>
      <c r="U71" s="258"/>
      <c r="V71" s="264"/>
      <c r="W71" s="248"/>
      <c r="X71" s="248"/>
      <c r="Y71" s="248"/>
      <c r="Z71" s="248"/>
      <c r="AA71" s="251"/>
    </row>
    <row r="72" spans="1:27" x14ac:dyDescent="0.2">
      <c r="A72" s="101">
        <f t="shared" si="22"/>
        <v>42</v>
      </c>
      <c r="B72" s="33" t="s">
        <v>263</v>
      </c>
      <c r="C72" s="96" t="s">
        <v>264</v>
      </c>
      <c r="D72" s="101" t="s">
        <v>191</v>
      </c>
      <c r="E72" s="261">
        <v>3300</v>
      </c>
      <c r="F72" s="262">
        <v>10.6</v>
      </c>
      <c r="G72" s="72">
        <v>0</v>
      </c>
      <c r="H72" s="261">
        <f>ROUND(G72/F72,0)</f>
        <v>0</v>
      </c>
      <c r="I72" s="74">
        <v>1.54</v>
      </c>
      <c r="J72" s="73">
        <v>0</v>
      </c>
      <c r="K72" s="263">
        <f>ROUND(H72*(I72+J72),0)</f>
        <v>0</v>
      </c>
      <c r="L72" s="74">
        <v>1.99</v>
      </c>
      <c r="M72" s="74">
        <v>0</v>
      </c>
      <c r="N72" s="263">
        <f>ROUND(H72*(L72+M72),0)</f>
        <v>0</v>
      </c>
      <c r="O72" s="187"/>
      <c r="P72" s="102"/>
      <c r="Q72" s="102"/>
      <c r="R72" s="195"/>
      <c r="S72" s="256"/>
      <c r="T72" s="257"/>
      <c r="U72" s="258"/>
      <c r="V72" s="264"/>
      <c r="W72" s="248"/>
      <c r="X72" s="248"/>
      <c r="Y72" s="248"/>
      <c r="Z72" s="248"/>
      <c r="AA72" s="248"/>
    </row>
    <row r="73" spans="1:27" x14ac:dyDescent="0.2">
      <c r="A73" s="101"/>
      <c r="B73" s="33"/>
      <c r="C73" s="96"/>
      <c r="D73" s="101"/>
      <c r="E73" s="261"/>
      <c r="F73" s="262"/>
      <c r="G73" s="72"/>
      <c r="H73" s="261"/>
      <c r="I73" s="73"/>
      <c r="J73" s="73"/>
      <c r="K73" s="263"/>
      <c r="L73" s="74"/>
      <c r="M73" s="74"/>
      <c r="N73" s="263"/>
      <c r="O73" s="187"/>
      <c r="P73" s="102"/>
      <c r="Q73" s="102"/>
      <c r="R73" s="195"/>
      <c r="S73" s="256"/>
      <c r="T73" s="257"/>
      <c r="U73" s="258"/>
      <c r="V73" s="264"/>
      <c r="W73" s="248"/>
      <c r="X73" s="248"/>
      <c r="Y73" s="248"/>
      <c r="Z73" s="248"/>
      <c r="AA73" s="251"/>
    </row>
    <row r="74" spans="1:27" x14ac:dyDescent="0.2">
      <c r="A74" s="101">
        <f>A71+1</f>
        <v>42</v>
      </c>
      <c r="B74" s="33" t="s">
        <v>265</v>
      </c>
      <c r="C74" s="96"/>
      <c r="D74" s="101"/>
      <c r="E74" s="261"/>
      <c r="F74" s="262"/>
      <c r="G74" s="72"/>
      <c r="H74" s="261"/>
      <c r="I74" s="73"/>
      <c r="J74" s="73"/>
      <c r="K74" s="263"/>
      <c r="L74" s="74"/>
      <c r="M74" s="74"/>
      <c r="N74" s="263"/>
      <c r="O74" s="187"/>
      <c r="P74" s="102"/>
      <c r="Q74" s="102"/>
      <c r="R74" s="195"/>
      <c r="S74" s="256"/>
      <c r="T74" s="257"/>
      <c r="U74" s="258"/>
      <c r="V74" s="264"/>
      <c r="W74" s="248"/>
      <c r="X74" s="248"/>
      <c r="Y74" s="248"/>
      <c r="Z74" s="248"/>
      <c r="AA74" s="251"/>
    </row>
    <row r="75" spans="1:27" x14ac:dyDescent="0.2">
      <c r="A75" s="101"/>
      <c r="B75" s="33"/>
      <c r="C75" s="96"/>
      <c r="D75" s="101"/>
      <c r="E75" s="261"/>
      <c r="F75" s="262"/>
      <c r="G75" s="72"/>
      <c r="H75" s="261"/>
      <c r="I75" s="73"/>
      <c r="J75" s="73"/>
      <c r="K75" s="263"/>
      <c r="L75" s="74"/>
      <c r="M75" s="74"/>
      <c r="N75" s="263"/>
      <c r="O75" s="187"/>
      <c r="P75" s="102"/>
      <c r="Q75" s="102"/>
      <c r="R75" s="195"/>
      <c r="S75" s="256"/>
      <c r="T75" s="257"/>
      <c r="U75" s="258"/>
      <c r="V75" s="264"/>
      <c r="W75" s="248"/>
      <c r="X75" s="248"/>
      <c r="Y75" s="248"/>
      <c r="Z75" s="248"/>
      <c r="AA75" s="251"/>
    </row>
    <row r="76" spans="1:27" x14ac:dyDescent="0.2">
      <c r="A76" s="101">
        <f>A74+1</f>
        <v>43</v>
      </c>
      <c r="B76" s="33" t="s">
        <v>266</v>
      </c>
      <c r="C76" s="96" t="s">
        <v>203</v>
      </c>
      <c r="D76" s="101" t="s">
        <v>191</v>
      </c>
      <c r="E76" s="261">
        <v>4700</v>
      </c>
      <c r="F76" s="262">
        <v>4.2</v>
      </c>
      <c r="G76" s="72">
        <v>0</v>
      </c>
      <c r="H76" s="261">
        <f t="shared" ref="H76:H80" si="23">ROUND(G76/F76,0)</f>
        <v>0</v>
      </c>
      <c r="I76" s="73">
        <v>1.83</v>
      </c>
      <c r="J76" s="73">
        <v>0</v>
      </c>
      <c r="K76" s="263">
        <f t="shared" ref="K76:K80" si="24">ROUND(H76*(I76+J76),0)</f>
        <v>0</v>
      </c>
      <c r="L76" s="74">
        <v>2.37</v>
      </c>
      <c r="M76" s="74">
        <v>0</v>
      </c>
      <c r="N76" s="263">
        <f t="shared" ref="N76:N80" si="25">ROUND(H76*(L76+M76),0)</f>
        <v>0</v>
      </c>
      <c r="O76" s="187"/>
      <c r="P76" s="102"/>
      <c r="Q76" s="102"/>
      <c r="R76" s="195"/>
      <c r="S76" s="256"/>
      <c r="T76" s="257"/>
      <c r="U76" s="258"/>
      <c r="V76" s="264"/>
      <c r="W76" s="248"/>
      <c r="X76" s="248"/>
      <c r="Y76" s="248"/>
      <c r="Z76" s="248"/>
      <c r="AA76" s="251"/>
    </row>
    <row r="77" spans="1:27" x14ac:dyDescent="0.2">
      <c r="A77" s="101">
        <f t="shared" ref="A77:A80" si="26">A76+1</f>
        <v>44</v>
      </c>
      <c r="B77" s="33" t="s">
        <v>267</v>
      </c>
      <c r="C77" s="96" t="s">
        <v>203</v>
      </c>
      <c r="D77" s="101" t="s">
        <v>191</v>
      </c>
      <c r="E77" s="261">
        <v>7200</v>
      </c>
      <c r="F77" s="262">
        <v>5</v>
      </c>
      <c r="G77" s="72">
        <v>0</v>
      </c>
      <c r="H77" s="261">
        <f t="shared" si="23"/>
        <v>0</v>
      </c>
      <c r="I77" s="73">
        <v>2.0099999999999998</v>
      </c>
      <c r="J77" s="73">
        <v>0</v>
      </c>
      <c r="K77" s="263">
        <f t="shared" si="24"/>
        <v>0</v>
      </c>
      <c r="L77" s="74">
        <v>2.6</v>
      </c>
      <c r="M77" s="74">
        <v>0</v>
      </c>
      <c r="N77" s="263">
        <f t="shared" si="25"/>
        <v>0</v>
      </c>
      <c r="O77" s="187"/>
      <c r="P77" s="102"/>
      <c r="Q77" s="102"/>
      <c r="R77" s="195"/>
      <c r="S77" s="256"/>
      <c r="T77" s="257"/>
      <c r="U77" s="258"/>
      <c r="V77" s="264"/>
      <c r="W77" s="248"/>
      <c r="X77" s="248"/>
      <c r="Y77" s="248"/>
      <c r="Z77" s="248"/>
      <c r="AA77" s="251"/>
    </row>
    <row r="78" spans="1:27" x14ac:dyDescent="0.2">
      <c r="A78" s="101">
        <f t="shared" si="26"/>
        <v>45</v>
      </c>
      <c r="B78" s="33" t="s">
        <v>268</v>
      </c>
      <c r="C78" s="96" t="s">
        <v>203</v>
      </c>
      <c r="D78" s="101" t="s">
        <v>191</v>
      </c>
      <c r="E78" s="261">
        <v>6600</v>
      </c>
      <c r="F78" s="262">
        <v>4.2</v>
      </c>
      <c r="G78" s="72">
        <v>50.400000000000013</v>
      </c>
      <c r="H78" s="261">
        <f t="shared" si="23"/>
        <v>12</v>
      </c>
      <c r="I78" s="73">
        <v>1.8</v>
      </c>
      <c r="J78" s="73">
        <v>0</v>
      </c>
      <c r="K78" s="263">
        <f t="shared" si="24"/>
        <v>22</v>
      </c>
      <c r="L78" s="74">
        <v>2.33</v>
      </c>
      <c r="M78" s="74">
        <v>0</v>
      </c>
      <c r="N78" s="263">
        <f t="shared" si="25"/>
        <v>28</v>
      </c>
      <c r="O78" s="187"/>
      <c r="P78" s="102"/>
      <c r="Q78" s="102"/>
      <c r="R78" s="195"/>
      <c r="S78" s="256"/>
      <c r="T78" s="257"/>
      <c r="U78" s="258"/>
      <c r="V78" s="264"/>
      <c r="W78" s="248"/>
      <c r="X78" s="248"/>
      <c r="Y78" s="248"/>
      <c r="Z78" s="248"/>
      <c r="AA78" s="251"/>
    </row>
    <row r="79" spans="1:27" x14ac:dyDescent="0.2">
      <c r="A79" s="101">
        <f t="shared" si="26"/>
        <v>46</v>
      </c>
      <c r="B79" s="33" t="s">
        <v>269</v>
      </c>
      <c r="C79" s="96" t="s">
        <v>203</v>
      </c>
      <c r="D79" s="101" t="s">
        <v>191</v>
      </c>
      <c r="E79" s="261">
        <v>5400</v>
      </c>
      <c r="F79" s="262">
        <v>4.2</v>
      </c>
      <c r="G79" s="72">
        <v>0</v>
      </c>
      <c r="H79" s="261">
        <f t="shared" si="23"/>
        <v>0</v>
      </c>
      <c r="I79" s="73">
        <v>2.5299999999999998</v>
      </c>
      <c r="J79" s="73">
        <v>0</v>
      </c>
      <c r="K79" s="263">
        <f t="shared" si="24"/>
        <v>0</v>
      </c>
      <c r="L79" s="74">
        <v>3.28</v>
      </c>
      <c r="M79" s="74">
        <v>0</v>
      </c>
      <c r="N79" s="263">
        <f t="shared" si="25"/>
        <v>0</v>
      </c>
      <c r="O79" s="187"/>
      <c r="P79" s="102"/>
      <c r="Q79" s="102"/>
      <c r="R79" s="195"/>
      <c r="S79" s="256"/>
      <c r="T79" s="257"/>
      <c r="U79" s="258"/>
      <c r="V79" s="264"/>
      <c r="W79" s="248"/>
      <c r="X79" s="248"/>
      <c r="Y79" s="248"/>
      <c r="Z79" s="248"/>
      <c r="AA79" s="251"/>
    </row>
    <row r="80" spans="1:27" x14ac:dyDescent="0.2">
      <c r="A80" s="101">
        <f t="shared" si="26"/>
        <v>47</v>
      </c>
      <c r="B80" s="33" t="s">
        <v>270</v>
      </c>
      <c r="C80" s="96" t="s">
        <v>203</v>
      </c>
      <c r="D80" s="101" t="s">
        <v>191</v>
      </c>
      <c r="E80" s="261">
        <v>5300</v>
      </c>
      <c r="F80" s="262">
        <v>4.2</v>
      </c>
      <c r="G80" s="72">
        <v>0</v>
      </c>
      <c r="H80" s="261">
        <f t="shared" si="23"/>
        <v>0</v>
      </c>
      <c r="I80" s="73">
        <v>3.97</v>
      </c>
      <c r="J80" s="73">
        <v>0</v>
      </c>
      <c r="K80" s="263">
        <f t="shared" si="24"/>
        <v>0</v>
      </c>
      <c r="L80" s="74">
        <v>5.14</v>
      </c>
      <c r="M80" s="74">
        <v>0</v>
      </c>
      <c r="N80" s="263">
        <f t="shared" si="25"/>
        <v>0</v>
      </c>
      <c r="O80" s="187"/>
      <c r="P80" s="102"/>
      <c r="Q80" s="102"/>
      <c r="R80" s="195"/>
      <c r="S80" s="256"/>
      <c r="T80" s="257"/>
      <c r="U80" s="258"/>
      <c r="V80" s="264"/>
      <c r="W80" s="248"/>
      <c r="X80" s="248"/>
      <c r="Y80" s="248"/>
      <c r="Z80" s="248"/>
      <c r="AA80" s="251"/>
    </row>
    <row r="81" spans="1:27" x14ac:dyDescent="0.2">
      <c r="A81" s="101"/>
      <c r="B81" s="33"/>
      <c r="C81" s="96"/>
      <c r="D81" s="101"/>
      <c r="E81" s="261"/>
      <c r="F81" s="262"/>
      <c r="G81" s="72"/>
      <c r="H81" s="261"/>
      <c r="I81" s="73"/>
      <c r="J81" s="73"/>
      <c r="K81" s="263"/>
      <c r="L81" s="74"/>
      <c r="M81" s="74"/>
      <c r="N81" s="263"/>
      <c r="O81" s="187"/>
      <c r="P81" s="102"/>
      <c r="Q81" s="102"/>
      <c r="R81" s="195"/>
      <c r="S81" s="256"/>
      <c r="T81" s="257"/>
      <c r="U81" s="258"/>
      <c r="V81" s="264"/>
      <c r="W81" s="248"/>
      <c r="X81" s="248"/>
      <c r="Y81" s="248"/>
      <c r="Z81" s="248"/>
      <c r="AA81" s="251"/>
    </row>
    <row r="82" spans="1:27" x14ac:dyDescent="0.2">
      <c r="A82" s="101">
        <f>A80+1</f>
        <v>48</v>
      </c>
      <c r="B82" s="33" t="s">
        <v>271</v>
      </c>
      <c r="C82" s="96" t="s">
        <v>272</v>
      </c>
      <c r="D82" s="101" t="s">
        <v>191</v>
      </c>
      <c r="E82" s="269" t="s">
        <v>273</v>
      </c>
      <c r="F82" s="22"/>
      <c r="G82" s="18">
        <v>0</v>
      </c>
      <c r="H82" s="261">
        <v>10976.567144718356</v>
      </c>
      <c r="I82" s="73" t="s">
        <v>171</v>
      </c>
      <c r="J82" s="73">
        <v>7.67</v>
      </c>
      <c r="K82" s="263">
        <f>ROUND(H82*(J82),0)</f>
        <v>84190</v>
      </c>
      <c r="L82" s="74" t="s">
        <v>171</v>
      </c>
      <c r="M82" s="74">
        <v>9.93</v>
      </c>
      <c r="N82" s="263">
        <f>ROUND(H82*M82,0)</f>
        <v>108997</v>
      </c>
      <c r="O82" s="187"/>
      <c r="P82" s="102"/>
      <c r="Q82" s="102"/>
      <c r="R82" s="195"/>
      <c r="S82" s="256"/>
      <c r="T82" s="257"/>
      <c r="U82" s="258"/>
      <c r="V82" s="264"/>
      <c r="W82" s="248"/>
      <c r="X82" s="248"/>
      <c r="Y82" s="248"/>
      <c r="Z82" s="248"/>
      <c r="AA82" s="251"/>
    </row>
    <row r="83" spans="1:27" x14ac:dyDescent="0.2">
      <c r="A83" s="101">
        <f>A82+1</f>
        <v>49</v>
      </c>
      <c r="B83" s="33" t="s">
        <v>274</v>
      </c>
      <c r="C83" s="19" t="s">
        <v>275</v>
      </c>
      <c r="D83" s="101" t="s">
        <v>191</v>
      </c>
      <c r="E83" s="19" t="s">
        <v>276</v>
      </c>
      <c r="F83" s="19"/>
      <c r="G83" s="18">
        <v>0</v>
      </c>
      <c r="H83" s="261">
        <v>60.000829187396342</v>
      </c>
      <c r="I83" s="270"/>
      <c r="J83" s="73">
        <v>12.06</v>
      </c>
      <c r="K83" s="263">
        <f t="shared" ref="K83:K85" si="27">ROUND(H83*(J83),0)</f>
        <v>724</v>
      </c>
      <c r="L83" s="19"/>
      <c r="M83" s="74">
        <v>15.62</v>
      </c>
      <c r="N83" s="263">
        <f t="shared" ref="N83:N85" si="28">ROUND(H83*M83,0)</f>
        <v>937</v>
      </c>
      <c r="O83" s="187"/>
      <c r="P83" s="102"/>
      <c r="Q83" s="102"/>
      <c r="R83" s="195"/>
      <c r="S83" s="256"/>
      <c r="T83" s="257"/>
      <c r="U83" s="258"/>
      <c r="V83" s="264"/>
      <c r="W83" s="248"/>
      <c r="X83" s="248"/>
      <c r="Y83" s="248"/>
      <c r="Z83" s="248"/>
      <c r="AA83" s="251"/>
    </row>
    <row r="84" spans="1:27" x14ac:dyDescent="0.2">
      <c r="A84" s="101">
        <f t="shared" ref="A84:A85" si="29">A83+1</f>
        <v>50</v>
      </c>
      <c r="B84" s="33" t="s">
        <v>277</v>
      </c>
      <c r="C84" s="19" t="s">
        <v>278</v>
      </c>
      <c r="D84" s="101" t="s">
        <v>191</v>
      </c>
      <c r="E84" s="19" t="s">
        <v>279</v>
      </c>
      <c r="F84" s="19"/>
      <c r="G84" s="18">
        <v>0</v>
      </c>
      <c r="H84" s="261">
        <v>24.000000000000007</v>
      </c>
      <c r="I84" s="270"/>
      <c r="J84" s="73">
        <v>16.739999999999998</v>
      </c>
      <c r="K84" s="263">
        <f t="shared" si="27"/>
        <v>402</v>
      </c>
      <c r="L84" s="19"/>
      <c r="M84" s="74">
        <v>21.68</v>
      </c>
      <c r="N84" s="263">
        <f t="shared" si="28"/>
        <v>520</v>
      </c>
      <c r="O84" s="187"/>
      <c r="P84" s="102"/>
      <c r="Q84" s="102"/>
      <c r="R84" s="195"/>
      <c r="S84" s="256"/>
      <c r="T84" s="257"/>
      <c r="U84" s="258"/>
      <c r="V84" s="264"/>
      <c r="W84" s="248"/>
      <c r="X84" s="248"/>
      <c r="Y84" s="248"/>
      <c r="Z84" s="248"/>
      <c r="AA84" s="251"/>
    </row>
    <row r="85" spans="1:27" x14ac:dyDescent="0.2">
      <c r="A85" s="101">
        <f t="shared" si="29"/>
        <v>51</v>
      </c>
      <c r="B85" s="33" t="s">
        <v>280</v>
      </c>
      <c r="C85" s="19" t="s">
        <v>281</v>
      </c>
      <c r="D85" s="101" t="s">
        <v>191</v>
      </c>
      <c r="E85" s="19" t="s">
        <v>282</v>
      </c>
      <c r="F85" s="19"/>
      <c r="G85" s="18">
        <v>0</v>
      </c>
      <c r="H85" s="261">
        <v>391.10034013605434</v>
      </c>
      <c r="I85" s="270"/>
      <c r="J85" s="73">
        <v>5.88</v>
      </c>
      <c r="K85" s="263">
        <f t="shared" si="27"/>
        <v>2300</v>
      </c>
      <c r="L85" s="19"/>
      <c r="M85" s="74">
        <v>7.61</v>
      </c>
      <c r="N85" s="263">
        <f t="shared" si="28"/>
        <v>2976</v>
      </c>
      <c r="O85" s="187"/>
      <c r="P85" s="102"/>
      <c r="Q85" s="102"/>
      <c r="R85" s="195"/>
      <c r="S85" s="256"/>
      <c r="T85" s="257"/>
      <c r="U85" s="258"/>
      <c r="V85" s="264"/>
      <c r="W85" s="248"/>
      <c r="X85" s="248"/>
      <c r="Y85" s="248"/>
      <c r="Z85" s="248"/>
      <c r="AA85" s="251"/>
    </row>
    <row r="86" spans="1:27" x14ac:dyDescent="0.2">
      <c r="A86" s="19"/>
      <c r="B86" s="19"/>
      <c r="C86" s="19"/>
      <c r="D86" s="19"/>
      <c r="E86" s="19"/>
      <c r="F86" s="19"/>
      <c r="G86" s="19"/>
      <c r="H86" s="271"/>
      <c r="I86" s="270"/>
      <c r="J86" s="270"/>
      <c r="K86" s="272"/>
      <c r="L86" s="19"/>
      <c r="M86" s="19"/>
      <c r="N86" s="272"/>
      <c r="O86" s="187"/>
      <c r="P86" s="102"/>
      <c r="Q86" s="102"/>
      <c r="R86" s="260"/>
      <c r="S86" s="256"/>
      <c r="T86" s="257"/>
      <c r="U86" s="258"/>
      <c r="V86" s="264"/>
      <c r="W86" s="248"/>
      <c r="X86" s="248"/>
      <c r="Y86" s="248"/>
      <c r="Z86" s="248"/>
      <c r="AA86" s="251"/>
    </row>
    <row r="87" spans="1:27" x14ac:dyDescent="0.2">
      <c r="A87" s="19"/>
      <c r="B87" s="19"/>
      <c r="C87" s="19"/>
      <c r="D87" s="19"/>
      <c r="E87" s="19"/>
      <c r="F87" s="19"/>
      <c r="G87" s="19"/>
      <c r="H87" s="271"/>
      <c r="I87" s="270"/>
      <c r="J87" s="270"/>
      <c r="K87" s="272"/>
      <c r="L87" s="19"/>
      <c r="M87" s="19"/>
      <c r="N87" s="272"/>
      <c r="O87" s="187"/>
      <c r="P87" s="102"/>
      <c r="Q87" s="102"/>
      <c r="R87" s="260"/>
      <c r="S87" s="256"/>
      <c r="T87" s="257"/>
      <c r="U87" s="258"/>
      <c r="V87" s="264"/>
      <c r="W87" s="248"/>
      <c r="X87" s="248"/>
      <c r="Y87" s="248"/>
      <c r="Z87" s="248"/>
      <c r="AA87" s="248"/>
    </row>
    <row r="88" spans="1:27" x14ac:dyDescent="0.2">
      <c r="A88" s="101"/>
      <c r="B88" s="101"/>
      <c r="C88" s="96"/>
      <c r="D88" s="101"/>
      <c r="E88" s="269"/>
      <c r="F88" s="262"/>
      <c r="G88" s="18"/>
      <c r="H88" s="269"/>
      <c r="I88" s="273"/>
      <c r="J88" s="192"/>
      <c r="K88" s="274"/>
      <c r="L88" s="248"/>
      <c r="M88" s="248"/>
      <c r="N88" s="295" t="s">
        <v>395</v>
      </c>
      <c r="O88" s="187"/>
      <c r="P88" s="102"/>
      <c r="Q88" s="102"/>
      <c r="R88" s="260"/>
      <c r="S88" s="256"/>
      <c r="T88" s="257"/>
      <c r="U88" s="258"/>
      <c r="V88" s="264"/>
      <c r="W88" s="248"/>
      <c r="X88" s="248"/>
      <c r="Y88" s="248"/>
      <c r="Z88" s="248"/>
      <c r="AA88" s="248"/>
    </row>
    <row r="89" spans="1:27" x14ac:dyDescent="0.2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9" t="str">
        <f>+N2</f>
        <v>SCHEDULE Q-7</v>
      </c>
      <c r="O89" s="187"/>
      <c r="P89" s="102"/>
      <c r="Q89" s="102"/>
      <c r="R89" s="260"/>
      <c r="S89" s="256"/>
      <c r="T89" s="257"/>
      <c r="U89" s="258"/>
      <c r="V89" s="264"/>
      <c r="W89" s="248"/>
      <c r="X89" s="248"/>
      <c r="Y89" s="248"/>
      <c r="Z89" s="248"/>
      <c r="AA89" s="248"/>
    </row>
    <row r="90" spans="1:27" x14ac:dyDescent="0.2">
      <c r="A90" s="101"/>
      <c r="B90" s="101"/>
      <c r="C90" s="96"/>
      <c r="D90" s="101"/>
      <c r="E90" s="269"/>
      <c r="F90" s="262"/>
      <c r="G90" s="18"/>
      <c r="H90" s="269"/>
      <c r="I90" s="192"/>
      <c r="J90" s="192"/>
      <c r="K90" s="274"/>
      <c r="L90" s="192"/>
      <c r="M90" s="192"/>
      <c r="N90" s="249" t="str">
        <f>+N3</f>
        <v>2022 TX RATE CASE</v>
      </c>
      <c r="O90" s="187"/>
      <c r="P90" s="102"/>
      <c r="Q90" s="102"/>
      <c r="R90" s="260"/>
      <c r="S90" s="275"/>
      <c r="T90" s="276"/>
      <c r="U90" s="277"/>
      <c r="V90" s="264"/>
      <c r="W90" s="248"/>
      <c r="X90" s="248"/>
      <c r="Y90" s="248"/>
      <c r="Z90" s="248"/>
      <c r="AA90" s="248"/>
    </row>
    <row r="91" spans="1:27" x14ac:dyDescent="0.2">
      <c r="A91" s="101"/>
      <c r="B91" s="101"/>
      <c r="C91" s="96"/>
      <c r="D91" s="101"/>
      <c r="E91" s="269"/>
      <c r="F91" s="262"/>
      <c r="G91" s="18"/>
      <c r="H91" s="269"/>
      <c r="I91" s="192"/>
      <c r="J91" s="192"/>
      <c r="K91" s="274"/>
      <c r="L91" s="192"/>
      <c r="M91" s="192"/>
      <c r="N91" s="29" t="str">
        <f>"PAGE " &amp;$O$4&amp; " OF "&amp;$P$3</f>
        <v>PAGE 14 OF 16</v>
      </c>
      <c r="O91" s="187"/>
      <c r="P91" s="102"/>
      <c r="Q91" s="102"/>
      <c r="R91" s="260"/>
      <c r="S91" s="275"/>
      <c r="T91" s="276"/>
      <c r="U91" s="277"/>
      <c r="V91" s="264"/>
      <c r="W91" s="248"/>
      <c r="X91" s="248"/>
      <c r="Y91" s="248"/>
      <c r="Z91" s="248"/>
      <c r="AA91" s="248"/>
    </row>
    <row r="92" spans="1:27" x14ac:dyDescent="0.2">
      <c r="A92" s="36" t="str">
        <f>+A5</f>
        <v>ENTERGY TEXAS, INC.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187"/>
      <c r="P92" s="102"/>
      <c r="Q92" s="102"/>
      <c r="R92" s="260"/>
      <c r="S92" s="19"/>
      <c r="T92" s="19"/>
      <c r="U92" s="278"/>
      <c r="V92" s="264"/>
      <c r="W92" s="248"/>
      <c r="X92" s="248"/>
      <c r="Y92" s="248"/>
      <c r="Z92" s="248"/>
      <c r="AA92" s="248"/>
    </row>
    <row r="93" spans="1:27" x14ac:dyDescent="0.2">
      <c r="A93" s="36" t="str">
        <f>+A6</f>
        <v>PROOF OF REVENUE STATEMENT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187"/>
      <c r="P93" s="102"/>
      <c r="Q93" s="102"/>
      <c r="R93" s="260"/>
      <c r="S93" s="19"/>
      <c r="T93" s="19"/>
      <c r="U93" s="19"/>
      <c r="V93" s="264"/>
      <c r="W93" s="248"/>
      <c r="X93" s="248"/>
      <c r="Y93" s="248"/>
      <c r="Z93" s="248"/>
      <c r="AA93" s="248"/>
    </row>
    <row r="94" spans="1:27" x14ac:dyDescent="0.2">
      <c r="A94" s="36" t="str">
        <f>+A7</f>
        <v>FOR THE TWELVE MONTHS ENDING DECEMBER 31, 2021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187"/>
      <c r="P94" s="102"/>
      <c r="Q94" s="102"/>
      <c r="R94" s="260"/>
      <c r="S94" s="19"/>
      <c r="T94" s="19"/>
      <c r="U94" s="19"/>
      <c r="V94" s="264"/>
      <c r="W94" s="248"/>
      <c r="X94" s="248"/>
      <c r="Y94" s="248"/>
      <c r="Z94" s="248"/>
      <c r="AA94" s="248"/>
    </row>
    <row r="95" spans="1:27" x14ac:dyDescent="0.2">
      <c r="A95" s="248"/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187"/>
      <c r="P95" s="102"/>
      <c r="Q95" s="102"/>
      <c r="R95" s="260"/>
      <c r="S95" s="19"/>
      <c r="T95" s="19"/>
      <c r="U95" s="19"/>
      <c r="V95" s="264"/>
      <c r="W95" s="248"/>
      <c r="X95" s="248"/>
      <c r="Y95" s="248"/>
      <c r="Z95" s="248"/>
      <c r="AA95" s="248"/>
    </row>
    <row r="96" spans="1:27" x14ac:dyDescent="0.2">
      <c r="A96" s="36" t="s">
        <v>158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187"/>
      <c r="P96" s="102"/>
      <c r="Q96" s="102"/>
      <c r="R96" s="260"/>
      <c r="S96" s="19"/>
      <c r="T96" s="19"/>
      <c r="U96" s="19"/>
      <c r="V96" s="264"/>
      <c r="W96" s="248"/>
      <c r="X96" s="248"/>
      <c r="Y96" s="248"/>
      <c r="Z96" s="248"/>
      <c r="AA96" s="248"/>
    </row>
    <row r="97" spans="1:22" x14ac:dyDescent="0.2">
      <c r="A97" s="248"/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187"/>
      <c r="P97" s="102"/>
      <c r="Q97" s="102"/>
      <c r="R97" s="260"/>
      <c r="S97" s="19"/>
      <c r="T97" s="19"/>
      <c r="U97" s="19"/>
      <c r="V97" s="264"/>
    </row>
    <row r="98" spans="1:22" x14ac:dyDescent="0.2">
      <c r="A98" s="248"/>
      <c r="B98" s="248"/>
      <c r="C98" s="248"/>
      <c r="D98" s="248"/>
      <c r="E98" s="248"/>
      <c r="F98" s="101" t="s">
        <v>159</v>
      </c>
      <c r="G98" s="248"/>
      <c r="H98" s="248"/>
      <c r="I98" s="248"/>
      <c r="J98" s="248"/>
      <c r="K98" s="248"/>
      <c r="L98" s="248"/>
      <c r="M98" s="248"/>
      <c r="N98" s="248"/>
      <c r="O98" s="187"/>
      <c r="P98" s="102"/>
      <c r="Q98" s="102"/>
      <c r="R98" s="260"/>
      <c r="S98" s="19"/>
      <c r="T98" s="19"/>
      <c r="U98" s="19"/>
      <c r="V98" s="264"/>
    </row>
    <row r="99" spans="1:22" ht="15" x14ac:dyDescent="0.2">
      <c r="A99" s="248"/>
      <c r="B99" s="248"/>
      <c r="C99" s="248"/>
      <c r="D99" s="248"/>
      <c r="E99" s="248"/>
      <c r="F99" s="101" t="s">
        <v>160</v>
      </c>
      <c r="G99" s="101"/>
      <c r="H99" s="248"/>
      <c r="I99" s="183" t="s">
        <v>162</v>
      </c>
      <c r="J99" s="183"/>
      <c r="K99" s="183"/>
      <c r="L99" s="183" t="s">
        <v>163</v>
      </c>
      <c r="M99" s="183"/>
      <c r="N99" s="183"/>
      <c r="O99" s="187"/>
      <c r="P99" s="102"/>
      <c r="Q99" s="102"/>
      <c r="R99" s="260"/>
      <c r="S99" s="19"/>
      <c r="T99" s="19"/>
      <c r="U99" s="19"/>
      <c r="V99" s="264"/>
    </row>
    <row r="100" spans="1:22" x14ac:dyDescent="0.2">
      <c r="A100" s="101" t="s">
        <v>164</v>
      </c>
      <c r="B100" s="101"/>
      <c r="C100" s="248"/>
      <c r="D100" s="101" t="s">
        <v>166</v>
      </c>
      <c r="E100" s="248"/>
      <c r="F100" s="101" t="s">
        <v>167</v>
      </c>
      <c r="G100" s="101"/>
      <c r="H100" s="101" t="s">
        <v>169</v>
      </c>
      <c r="I100" s="19"/>
      <c r="J100" s="101" t="s">
        <v>170</v>
      </c>
      <c r="K100" s="101" t="s">
        <v>171</v>
      </c>
      <c r="L100" s="19"/>
      <c r="M100" s="101" t="s">
        <v>170</v>
      </c>
      <c r="N100" s="101" t="s">
        <v>171</v>
      </c>
      <c r="O100" s="187"/>
      <c r="P100" s="102"/>
      <c r="Q100" s="102"/>
      <c r="R100" s="260"/>
      <c r="S100" s="19"/>
      <c r="T100" s="19"/>
      <c r="U100" s="19"/>
      <c r="V100" s="264"/>
    </row>
    <row r="101" spans="1:22" ht="15" x14ac:dyDescent="0.2">
      <c r="A101" s="186" t="s">
        <v>172</v>
      </c>
      <c r="B101" s="186"/>
      <c r="C101" s="186" t="s">
        <v>174</v>
      </c>
      <c r="D101" s="186" t="s">
        <v>175</v>
      </c>
      <c r="E101" s="186" t="s">
        <v>176</v>
      </c>
      <c r="F101" s="186" t="s">
        <v>177</v>
      </c>
      <c r="G101" s="186"/>
      <c r="H101" s="186" t="s">
        <v>178</v>
      </c>
      <c r="I101" s="186" t="s">
        <v>179</v>
      </c>
      <c r="J101" s="186" t="s">
        <v>179</v>
      </c>
      <c r="K101" s="186" t="s">
        <v>180</v>
      </c>
      <c r="L101" s="186" t="s">
        <v>179</v>
      </c>
      <c r="M101" s="186" t="s">
        <v>179</v>
      </c>
      <c r="N101" s="186" t="s">
        <v>180</v>
      </c>
      <c r="O101" s="187"/>
      <c r="P101" s="102"/>
      <c r="Q101" s="102"/>
      <c r="R101" s="260"/>
      <c r="S101" s="19"/>
      <c r="T101" s="19"/>
      <c r="U101" s="19"/>
      <c r="V101" s="264"/>
    </row>
    <row r="102" spans="1:22" x14ac:dyDescent="0.2">
      <c r="A102" s="101" t="s">
        <v>18</v>
      </c>
      <c r="B102" s="101"/>
      <c r="C102" s="101" t="s">
        <v>19</v>
      </c>
      <c r="D102" s="101" t="s">
        <v>20</v>
      </c>
      <c r="E102" s="101" t="s">
        <v>21</v>
      </c>
      <c r="F102" s="101" t="s">
        <v>22</v>
      </c>
      <c r="G102" s="101"/>
      <c r="H102" s="101" t="s">
        <v>24</v>
      </c>
      <c r="I102" s="101" t="s">
        <v>181</v>
      </c>
      <c r="J102" s="101" t="s">
        <v>182</v>
      </c>
      <c r="K102" s="101" t="s">
        <v>183</v>
      </c>
      <c r="L102" s="101" t="s">
        <v>184</v>
      </c>
      <c r="M102" s="101" t="s">
        <v>185</v>
      </c>
      <c r="N102" s="101" t="s">
        <v>186</v>
      </c>
      <c r="O102" s="187"/>
      <c r="P102" s="102"/>
      <c r="Q102" s="102"/>
      <c r="R102" s="260"/>
      <c r="S102" s="19"/>
      <c r="T102" s="19"/>
      <c r="U102" s="19"/>
      <c r="V102" s="264"/>
    </row>
    <row r="103" spans="1:22" x14ac:dyDescent="0.2">
      <c r="A103" s="248"/>
      <c r="B103" s="248"/>
      <c r="C103" s="248"/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187"/>
      <c r="P103" s="102"/>
      <c r="Q103" s="102"/>
      <c r="R103" s="260"/>
      <c r="S103" s="19"/>
      <c r="T103" s="19"/>
      <c r="U103" s="19"/>
      <c r="V103" s="264"/>
    </row>
    <row r="104" spans="1:22" x14ac:dyDescent="0.2">
      <c r="A104" s="101">
        <v>1</v>
      </c>
      <c r="B104" s="95" t="s">
        <v>283</v>
      </c>
      <c r="C104" s="248"/>
      <c r="D104" s="248"/>
      <c r="E104" s="248"/>
      <c r="F104" s="248"/>
      <c r="G104" s="248"/>
      <c r="H104" s="261"/>
      <c r="I104" s="259"/>
      <c r="J104" s="259"/>
      <c r="K104" s="263"/>
      <c r="L104" s="248"/>
      <c r="M104" s="248"/>
      <c r="N104" s="263"/>
      <c r="O104" s="187"/>
      <c r="P104" s="102"/>
      <c r="Q104" s="102"/>
      <c r="R104" s="260"/>
      <c r="S104" s="19"/>
      <c r="T104" s="19"/>
      <c r="U104" s="19"/>
      <c r="V104" s="264"/>
    </row>
    <row r="105" spans="1:22" x14ac:dyDescent="0.2">
      <c r="A105" s="101"/>
      <c r="B105" s="101"/>
      <c r="C105" s="248"/>
      <c r="D105" s="248"/>
      <c r="E105" s="248"/>
      <c r="F105" s="248"/>
      <c r="G105" s="72"/>
      <c r="H105" s="261"/>
      <c r="I105" s="259"/>
      <c r="J105" s="259"/>
      <c r="K105" s="263"/>
      <c r="L105" s="248"/>
      <c r="M105" s="248"/>
      <c r="N105" s="263"/>
      <c r="O105" s="187"/>
      <c r="P105" s="102"/>
      <c r="Q105" s="102"/>
      <c r="R105" s="279"/>
      <c r="S105" s="19"/>
      <c r="T105" s="19"/>
      <c r="U105" s="248"/>
      <c r="V105" s="264"/>
    </row>
    <row r="106" spans="1:22" x14ac:dyDescent="0.2">
      <c r="A106" s="101">
        <f>A104+1</f>
        <v>2</v>
      </c>
      <c r="B106" s="95" t="s">
        <v>188</v>
      </c>
      <c r="C106" s="248"/>
      <c r="D106" s="248"/>
      <c r="E106" s="248"/>
      <c r="F106" s="248"/>
      <c r="G106" s="72"/>
      <c r="H106" s="261"/>
      <c r="I106" s="259"/>
      <c r="J106" s="259"/>
      <c r="K106" s="263"/>
      <c r="L106" s="248"/>
      <c r="M106" s="248"/>
      <c r="N106" s="263"/>
      <c r="O106" s="187"/>
      <c r="P106" s="102"/>
      <c r="Q106" s="102"/>
      <c r="R106" s="260"/>
      <c r="S106" s="19"/>
      <c r="T106" s="19"/>
      <c r="U106" s="248"/>
      <c r="V106" s="264"/>
    </row>
    <row r="107" spans="1:22" x14ac:dyDescent="0.2">
      <c r="A107" s="101">
        <f>A106+1</f>
        <v>3</v>
      </c>
      <c r="B107" s="33" t="s">
        <v>284</v>
      </c>
      <c r="C107" s="96" t="s">
        <v>285</v>
      </c>
      <c r="D107" s="101" t="s">
        <v>286</v>
      </c>
      <c r="E107" s="261">
        <v>23000</v>
      </c>
      <c r="F107" s="262">
        <v>100</v>
      </c>
      <c r="G107" s="72">
        <v>6393700</v>
      </c>
      <c r="H107" s="261">
        <f t="shared" ref="H107:H117" si="30">ROUND(G107/F107,0)</f>
        <v>63937</v>
      </c>
      <c r="I107" s="73">
        <v>12.18</v>
      </c>
      <c r="J107" s="73">
        <v>0</v>
      </c>
      <c r="K107" s="263">
        <f t="shared" ref="K107:K117" si="31">ROUND(H107*(I107+J107),0)</f>
        <v>778753</v>
      </c>
      <c r="L107" s="73">
        <v>15.77</v>
      </c>
      <c r="M107" s="73">
        <v>0</v>
      </c>
      <c r="N107" s="263">
        <f t="shared" ref="N107:N116" si="32">ROUND(H107*(L107+M107),0)</f>
        <v>1008286</v>
      </c>
      <c r="O107" s="187"/>
      <c r="P107" s="102"/>
      <c r="Q107" s="102"/>
      <c r="R107" s="195"/>
      <c r="S107" s="19"/>
      <c r="T107" s="19"/>
      <c r="U107" s="248"/>
      <c r="V107" s="264"/>
    </row>
    <row r="108" spans="1:22" x14ac:dyDescent="0.2">
      <c r="A108" s="101">
        <f>A107+1</f>
        <v>4</v>
      </c>
      <c r="B108" s="33" t="s">
        <v>287</v>
      </c>
      <c r="C108" s="96" t="s">
        <v>288</v>
      </c>
      <c r="D108" s="101" t="s">
        <v>286</v>
      </c>
      <c r="E108" s="261">
        <v>23000</v>
      </c>
      <c r="F108" s="262">
        <v>100</v>
      </c>
      <c r="G108" s="72">
        <v>6000</v>
      </c>
      <c r="H108" s="261">
        <f>ROUND(G108/F108,0)</f>
        <v>60</v>
      </c>
      <c r="I108" s="73">
        <v>7.36</v>
      </c>
      <c r="J108" s="73">
        <v>0</v>
      </c>
      <c r="K108" s="263">
        <f>ROUND(H108*(I108+J108),0)</f>
        <v>442</v>
      </c>
      <c r="L108" s="73">
        <v>9.5299999999999994</v>
      </c>
      <c r="M108" s="73">
        <v>0</v>
      </c>
      <c r="N108" s="263">
        <f>ROUND(H108*(L108+M108),0)</f>
        <v>572</v>
      </c>
      <c r="O108" s="248"/>
      <c r="P108" s="102"/>
      <c r="Q108" s="102"/>
      <c r="R108" s="195"/>
      <c r="S108" s="19"/>
      <c r="T108" s="19"/>
      <c r="U108" s="248"/>
      <c r="V108" s="264"/>
    </row>
    <row r="109" spans="1:22" x14ac:dyDescent="0.2">
      <c r="A109" s="101">
        <f t="shared" ref="A109:A119" si="33">A108+1</f>
        <v>5</v>
      </c>
      <c r="B109" s="33" t="s">
        <v>289</v>
      </c>
      <c r="C109" s="96" t="s">
        <v>290</v>
      </c>
      <c r="D109" s="101" t="s">
        <v>286</v>
      </c>
      <c r="E109" s="261">
        <v>42000</v>
      </c>
      <c r="F109" s="262">
        <v>150</v>
      </c>
      <c r="G109" s="72">
        <v>3203400</v>
      </c>
      <c r="H109" s="261">
        <f t="shared" si="30"/>
        <v>21356</v>
      </c>
      <c r="I109" s="73">
        <v>14.96</v>
      </c>
      <c r="J109" s="73">
        <v>0</v>
      </c>
      <c r="K109" s="263">
        <f t="shared" si="31"/>
        <v>319486</v>
      </c>
      <c r="L109" s="73">
        <v>19.37</v>
      </c>
      <c r="M109" s="73">
        <v>0</v>
      </c>
      <c r="N109" s="263">
        <f t="shared" si="32"/>
        <v>413666</v>
      </c>
      <c r="O109" s="248"/>
      <c r="P109" s="102"/>
      <c r="Q109" s="102"/>
      <c r="R109" s="195"/>
      <c r="S109" s="19"/>
      <c r="T109" s="19"/>
      <c r="U109" s="248"/>
      <c r="V109" s="264"/>
    </row>
    <row r="110" spans="1:22" x14ac:dyDescent="0.2">
      <c r="A110" s="101">
        <f t="shared" si="33"/>
        <v>6</v>
      </c>
      <c r="B110" s="33" t="s">
        <v>291</v>
      </c>
      <c r="C110" s="96" t="s">
        <v>203</v>
      </c>
      <c r="D110" s="101" t="s">
        <v>286</v>
      </c>
      <c r="E110" s="261"/>
      <c r="F110" s="262">
        <v>38.299999999999997</v>
      </c>
      <c r="G110" s="72">
        <v>17005.2</v>
      </c>
      <c r="H110" s="261">
        <f t="shared" si="30"/>
        <v>444</v>
      </c>
      <c r="I110" s="73">
        <v>9.74</v>
      </c>
      <c r="J110" s="73">
        <v>0</v>
      </c>
      <c r="K110" s="263">
        <f t="shared" si="31"/>
        <v>4325</v>
      </c>
      <c r="L110" s="73">
        <v>12.61</v>
      </c>
      <c r="M110" s="73"/>
      <c r="N110" s="263">
        <f t="shared" si="32"/>
        <v>5599</v>
      </c>
      <c r="O110" s="248"/>
      <c r="P110" s="102"/>
      <c r="Q110" s="102"/>
      <c r="R110" s="195"/>
      <c r="S110" s="19"/>
      <c r="T110" s="19"/>
      <c r="U110" s="248"/>
      <c r="V110" s="264"/>
    </row>
    <row r="111" spans="1:22" x14ac:dyDescent="0.2">
      <c r="A111" s="101">
        <f t="shared" si="33"/>
        <v>7</v>
      </c>
      <c r="B111" s="33" t="s">
        <v>292</v>
      </c>
      <c r="C111" s="96" t="s">
        <v>203</v>
      </c>
      <c r="D111" s="101" t="s">
        <v>286</v>
      </c>
      <c r="E111" s="261"/>
      <c r="F111" s="262">
        <v>100</v>
      </c>
      <c r="G111" s="72"/>
      <c r="H111" s="261">
        <v>0</v>
      </c>
      <c r="I111" s="73">
        <v>12.78</v>
      </c>
      <c r="J111" s="73"/>
      <c r="K111" s="263"/>
      <c r="L111" s="73">
        <v>16.55</v>
      </c>
      <c r="M111" s="73"/>
      <c r="N111" s="263">
        <f t="shared" si="32"/>
        <v>0</v>
      </c>
      <c r="O111" s="248"/>
      <c r="P111" s="102"/>
      <c r="Q111" s="102"/>
      <c r="R111" s="195"/>
      <c r="S111" s="19"/>
      <c r="T111" s="19"/>
      <c r="U111" s="248"/>
      <c r="V111" s="264"/>
    </row>
    <row r="112" spans="1:22" x14ac:dyDescent="0.2">
      <c r="A112" s="101">
        <f t="shared" si="33"/>
        <v>8</v>
      </c>
      <c r="B112" s="33" t="s">
        <v>293</v>
      </c>
      <c r="C112" s="96" t="s">
        <v>203</v>
      </c>
      <c r="D112" s="101" t="s">
        <v>286</v>
      </c>
      <c r="E112" s="261"/>
      <c r="F112" s="262">
        <v>150</v>
      </c>
      <c r="G112" s="72"/>
      <c r="H112" s="261">
        <v>0</v>
      </c>
      <c r="I112" s="73">
        <v>14.7</v>
      </c>
      <c r="J112" s="73"/>
      <c r="K112" s="263"/>
      <c r="L112" s="73">
        <v>19.03</v>
      </c>
      <c r="M112" s="73"/>
      <c r="N112" s="263">
        <f t="shared" si="32"/>
        <v>0</v>
      </c>
      <c r="O112" s="248"/>
      <c r="P112" s="102"/>
      <c r="Q112" s="102"/>
      <c r="R112" s="195"/>
      <c r="S112" s="19"/>
      <c r="T112" s="19"/>
      <c r="U112" s="248"/>
      <c r="V112" s="264"/>
    </row>
    <row r="113" spans="1:22" x14ac:dyDescent="0.2">
      <c r="A113" s="101">
        <f t="shared" si="33"/>
        <v>9</v>
      </c>
      <c r="B113" s="33" t="s">
        <v>294</v>
      </c>
      <c r="C113" s="96" t="s">
        <v>203</v>
      </c>
      <c r="D113" s="101" t="s">
        <v>286</v>
      </c>
      <c r="E113" s="261"/>
      <c r="F113" s="262">
        <v>58.6</v>
      </c>
      <c r="G113" s="72"/>
      <c r="H113" s="261">
        <v>0</v>
      </c>
      <c r="I113" s="73">
        <v>12.65</v>
      </c>
      <c r="J113" s="73"/>
      <c r="K113" s="263"/>
      <c r="L113" s="73">
        <v>16.38</v>
      </c>
      <c r="M113" s="73"/>
      <c r="N113" s="263">
        <f t="shared" si="32"/>
        <v>0</v>
      </c>
      <c r="O113" s="248"/>
      <c r="P113" s="102"/>
      <c r="Q113" s="102"/>
      <c r="R113" s="195"/>
      <c r="S113" s="19"/>
      <c r="T113" s="19"/>
      <c r="U113" s="248"/>
      <c r="V113" s="264"/>
    </row>
    <row r="114" spans="1:22" x14ac:dyDescent="0.2">
      <c r="A114" s="101">
        <f t="shared" si="33"/>
        <v>10</v>
      </c>
      <c r="B114" s="33" t="s">
        <v>295</v>
      </c>
      <c r="C114" s="96" t="s">
        <v>203</v>
      </c>
      <c r="D114" s="101" t="s">
        <v>286</v>
      </c>
      <c r="E114" s="261"/>
      <c r="F114" s="262">
        <v>58.6</v>
      </c>
      <c r="G114" s="72"/>
      <c r="H114" s="261">
        <v>0</v>
      </c>
      <c r="I114" s="73">
        <v>12.25</v>
      </c>
      <c r="J114" s="73"/>
      <c r="K114" s="263"/>
      <c r="L114" s="73">
        <v>15.86</v>
      </c>
      <c r="M114" s="73"/>
      <c r="N114" s="263">
        <f t="shared" si="32"/>
        <v>0</v>
      </c>
      <c r="O114" s="248"/>
      <c r="P114" s="102"/>
      <c r="Q114" s="102"/>
      <c r="R114" s="195"/>
      <c r="S114" s="19"/>
      <c r="T114" s="19"/>
      <c r="U114" s="248"/>
      <c r="V114" s="264"/>
    </row>
    <row r="115" spans="1:22" x14ac:dyDescent="0.2">
      <c r="A115" s="101">
        <f t="shared" si="33"/>
        <v>11</v>
      </c>
      <c r="B115" s="33" t="s">
        <v>296</v>
      </c>
      <c r="C115" s="96" t="s">
        <v>297</v>
      </c>
      <c r="D115" s="101" t="s">
        <v>286</v>
      </c>
      <c r="E115" s="261">
        <v>9500</v>
      </c>
      <c r="F115" s="262">
        <v>38.299999999999997</v>
      </c>
      <c r="G115" s="72">
        <v>13249066.700000005</v>
      </c>
      <c r="H115" s="261">
        <f t="shared" si="30"/>
        <v>345929</v>
      </c>
      <c r="I115" s="73">
        <v>6.99</v>
      </c>
      <c r="J115" s="73">
        <v>0</v>
      </c>
      <c r="K115" s="263">
        <f t="shared" si="31"/>
        <v>2418044</v>
      </c>
      <c r="L115" s="73">
        <v>9.0500000000000007</v>
      </c>
      <c r="M115" s="73">
        <v>0</v>
      </c>
      <c r="N115" s="263">
        <f t="shared" si="32"/>
        <v>3130657</v>
      </c>
      <c r="O115" s="248"/>
      <c r="P115" s="102"/>
      <c r="Q115" s="102"/>
      <c r="R115" s="195"/>
      <c r="S115" s="19"/>
      <c r="T115" s="19"/>
      <c r="U115" s="248"/>
      <c r="V115" s="264"/>
    </row>
    <row r="116" spans="1:22" x14ac:dyDescent="0.2">
      <c r="A116" s="101">
        <f t="shared" si="33"/>
        <v>12</v>
      </c>
      <c r="B116" s="33" t="s">
        <v>298</v>
      </c>
      <c r="C116" s="96" t="s">
        <v>299</v>
      </c>
      <c r="D116" s="101" t="s">
        <v>286</v>
      </c>
      <c r="E116" s="261">
        <v>9500</v>
      </c>
      <c r="F116" s="262">
        <v>38.299999999999997</v>
      </c>
      <c r="G116" s="72">
        <v>0</v>
      </c>
      <c r="H116" s="261">
        <f t="shared" si="30"/>
        <v>0</v>
      </c>
      <c r="I116" s="73">
        <v>6.99</v>
      </c>
      <c r="J116" s="74">
        <f>J119</f>
        <v>2.19</v>
      </c>
      <c r="K116" s="263">
        <f t="shared" si="31"/>
        <v>0</v>
      </c>
      <c r="L116" s="74">
        <v>9.0500000000000007</v>
      </c>
      <c r="M116" s="74">
        <f>M119</f>
        <v>2.84</v>
      </c>
      <c r="N116" s="263">
        <f t="shared" si="32"/>
        <v>0</v>
      </c>
      <c r="O116" s="248"/>
      <c r="P116" s="102"/>
      <c r="Q116" s="102"/>
      <c r="R116" s="195"/>
      <c r="S116" s="19"/>
      <c r="T116" s="19"/>
      <c r="U116" s="248"/>
      <c r="V116" s="264"/>
    </row>
    <row r="117" spans="1:22" x14ac:dyDescent="0.2">
      <c r="A117" s="101">
        <f t="shared" si="33"/>
        <v>13</v>
      </c>
      <c r="B117" s="33" t="s">
        <v>300</v>
      </c>
      <c r="C117" s="96" t="s">
        <v>203</v>
      </c>
      <c r="D117" s="101" t="s">
        <v>286</v>
      </c>
      <c r="E117" s="261"/>
      <c r="F117" s="262">
        <v>58.6</v>
      </c>
      <c r="G117" s="72">
        <v>2812.8000000000006</v>
      </c>
      <c r="H117" s="261">
        <f t="shared" si="30"/>
        <v>48</v>
      </c>
      <c r="I117" s="73">
        <v>10.54</v>
      </c>
      <c r="J117" s="73">
        <v>0</v>
      </c>
      <c r="K117" s="263">
        <f t="shared" si="31"/>
        <v>506</v>
      </c>
      <c r="L117" s="73">
        <v>13.65</v>
      </c>
      <c r="M117" s="73">
        <v>0</v>
      </c>
      <c r="N117" s="263">
        <f>ROUND(H117*(L117+M117),0)</f>
        <v>655</v>
      </c>
      <c r="O117" s="248"/>
      <c r="P117" s="102"/>
      <c r="Q117" s="102"/>
      <c r="R117" s="195"/>
      <c r="S117" s="19"/>
      <c r="T117" s="19"/>
      <c r="U117" s="248"/>
      <c r="V117" s="264"/>
    </row>
    <row r="118" spans="1:22" x14ac:dyDescent="0.2">
      <c r="A118" s="101">
        <f t="shared" si="33"/>
        <v>14</v>
      </c>
      <c r="B118" s="33" t="s">
        <v>301</v>
      </c>
      <c r="C118" s="280" t="s">
        <v>302</v>
      </c>
      <c r="D118" s="101" t="s">
        <v>286</v>
      </c>
      <c r="E118" s="261">
        <v>14500</v>
      </c>
      <c r="F118" s="262">
        <v>58.6</v>
      </c>
      <c r="G118" s="72">
        <v>52271.200000000048</v>
      </c>
      <c r="H118" s="261">
        <f>ROUND(G118/F118,0)</f>
        <v>892</v>
      </c>
      <c r="I118" s="73">
        <v>7.53</v>
      </c>
      <c r="J118" s="73">
        <v>0</v>
      </c>
      <c r="K118" s="263">
        <f>ROUND(H118*(I118+J118),0)</f>
        <v>6717</v>
      </c>
      <c r="L118" s="73">
        <v>9.75</v>
      </c>
      <c r="M118" s="73">
        <v>0</v>
      </c>
      <c r="N118" s="263">
        <f>ROUND(H118*(L118+M118),0)</f>
        <v>8697</v>
      </c>
      <c r="O118" s="187"/>
      <c r="P118" s="102"/>
      <c r="Q118" s="102"/>
      <c r="R118" s="195"/>
      <c r="S118" s="248"/>
      <c r="T118" s="248"/>
      <c r="U118" s="248"/>
      <c r="V118" s="264"/>
    </row>
    <row r="119" spans="1:22" x14ac:dyDescent="0.2">
      <c r="A119" s="101">
        <f t="shared" si="33"/>
        <v>15</v>
      </c>
      <c r="B119" s="33" t="s">
        <v>303</v>
      </c>
      <c r="C119" s="96" t="s">
        <v>304</v>
      </c>
      <c r="D119" s="101" t="s">
        <v>286</v>
      </c>
      <c r="E119" s="261">
        <v>23000</v>
      </c>
      <c r="F119" s="262">
        <v>100</v>
      </c>
      <c r="G119" s="72">
        <v>0</v>
      </c>
      <c r="H119" s="261">
        <f>ROUND(G119/F119,0)</f>
        <v>0</v>
      </c>
      <c r="I119" s="73">
        <v>12.18</v>
      </c>
      <c r="J119" s="74">
        <v>2.19</v>
      </c>
      <c r="K119" s="263">
        <f>ROUND(H119*(I119+J119),0)</f>
        <v>0</v>
      </c>
      <c r="L119" s="74">
        <v>15.77</v>
      </c>
      <c r="M119" s="73">
        <v>2.84</v>
      </c>
      <c r="N119" s="263">
        <f>ROUND(H119*(L119+M119),0)</f>
        <v>0</v>
      </c>
      <c r="O119" s="248"/>
      <c r="P119" s="102"/>
      <c r="Q119" s="102"/>
      <c r="R119" s="195"/>
      <c r="S119" s="19"/>
      <c r="T119" s="19"/>
      <c r="U119" s="248"/>
      <c r="V119" s="264"/>
    </row>
    <row r="120" spans="1:22" x14ac:dyDescent="0.2">
      <c r="A120" s="101"/>
      <c r="B120" s="101"/>
      <c r="C120" s="96"/>
      <c r="D120" s="101"/>
      <c r="E120" s="261"/>
      <c r="F120" s="262"/>
      <c r="G120" s="72"/>
      <c r="H120" s="261"/>
      <c r="I120" s="73"/>
      <c r="J120" s="73"/>
      <c r="K120" s="263"/>
      <c r="L120" s="73"/>
      <c r="M120" s="73"/>
      <c r="N120" s="263"/>
      <c r="O120" s="187"/>
      <c r="P120" s="102"/>
      <c r="Q120" s="102"/>
      <c r="R120" s="195"/>
      <c r="S120" s="19"/>
      <c r="T120" s="19"/>
      <c r="U120" s="248"/>
      <c r="V120" s="264"/>
    </row>
    <row r="121" spans="1:22" x14ac:dyDescent="0.2">
      <c r="A121" s="101">
        <f>A119+1</f>
        <v>16</v>
      </c>
      <c r="B121" s="95" t="s">
        <v>212</v>
      </c>
      <c r="C121" s="248"/>
      <c r="D121" s="248"/>
      <c r="E121" s="261"/>
      <c r="F121" s="248"/>
      <c r="G121" s="72"/>
      <c r="H121" s="261"/>
      <c r="I121" s="73"/>
      <c r="J121" s="73"/>
      <c r="K121" s="263"/>
      <c r="L121" s="73"/>
      <c r="M121" s="73"/>
      <c r="N121" s="263"/>
      <c r="O121" s="187"/>
      <c r="P121" s="102"/>
      <c r="Q121" s="102"/>
      <c r="R121" s="195"/>
      <c r="S121" s="19"/>
      <c r="T121" s="19"/>
      <c r="U121" s="248"/>
      <c r="V121" s="264"/>
    </row>
    <row r="122" spans="1:22" x14ac:dyDescent="0.2">
      <c r="A122" s="101">
        <f>A121+1</f>
        <v>17</v>
      </c>
      <c r="B122" s="33" t="s">
        <v>305</v>
      </c>
      <c r="C122" s="96" t="s">
        <v>306</v>
      </c>
      <c r="D122" s="101" t="s">
        <v>286</v>
      </c>
      <c r="E122" s="261">
        <v>3300</v>
      </c>
      <c r="F122" s="262">
        <v>42.4</v>
      </c>
      <c r="G122" s="72">
        <v>1298542.3999999985</v>
      </c>
      <c r="H122" s="261">
        <f>ROUND(G122/F122,0)</f>
        <v>30626</v>
      </c>
      <c r="I122" s="73">
        <v>5.86</v>
      </c>
      <c r="J122" s="73">
        <v>0</v>
      </c>
      <c r="K122" s="263">
        <f t="shared" ref="K122:K141" si="34">ROUND(H122*(I122+J122),0)</f>
        <v>179468</v>
      </c>
      <c r="L122" s="73">
        <v>7.59</v>
      </c>
      <c r="M122" s="73">
        <v>0</v>
      </c>
      <c r="N122" s="263">
        <f t="shared" ref="N122:N141" si="35">ROUND(H122*(L122+M122),0)</f>
        <v>232451</v>
      </c>
      <c r="O122" s="187"/>
      <c r="P122" s="102"/>
      <c r="Q122" s="102"/>
      <c r="R122" s="195"/>
      <c r="S122" s="19"/>
      <c r="T122" s="19"/>
      <c r="U122" s="248"/>
      <c r="V122" s="264"/>
    </row>
    <row r="123" spans="1:22" x14ac:dyDescent="0.2">
      <c r="A123" s="101">
        <f>A128+1</f>
        <v>19</v>
      </c>
      <c r="B123" s="33" t="s">
        <v>307</v>
      </c>
      <c r="C123" s="96" t="s">
        <v>308</v>
      </c>
      <c r="D123" s="101" t="s">
        <v>286</v>
      </c>
      <c r="E123" s="261">
        <v>7000</v>
      </c>
      <c r="F123" s="262">
        <v>70</v>
      </c>
      <c r="G123" s="72">
        <v>2775570</v>
      </c>
      <c r="H123" s="261">
        <f t="shared" ref="H123:H127" si="36">ROUND(G123/F123,0)</f>
        <v>39651</v>
      </c>
      <c r="I123" s="73">
        <v>7.03</v>
      </c>
      <c r="J123" s="73">
        <v>0</v>
      </c>
      <c r="K123" s="263">
        <f t="shared" si="34"/>
        <v>278747</v>
      </c>
      <c r="L123" s="73">
        <v>9.1</v>
      </c>
      <c r="M123" s="73">
        <v>0</v>
      </c>
      <c r="N123" s="263">
        <f t="shared" si="35"/>
        <v>360824</v>
      </c>
      <c r="O123" s="187"/>
      <c r="P123" s="102"/>
      <c r="Q123" s="102"/>
      <c r="R123" s="195"/>
      <c r="S123" s="19"/>
      <c r="T123" s="19"/>
      <c r="U123" s="248"/>
      <c r="V123" s="264"/>
    </row>
    <row r="124" spans="1:22" x14ac:dyDescent="0.2">
      <c r="A124" s="101">
        <f>A126+1</f>
        <v>21</v>
      </c>
      <c r="B124" s="33" t="s">
        <v>309</v>
      </c>
      <c r="C124" s="96" t="s">
        <v>310</v>
      </c>
      <c r="D124" s="101" t="s">
        <v>286</v>
      </c>
      <c r="E124" s="261">
        <v>12000</v>
      </c>
      <c r="F124" s="262">
        <v>97.3</v>
      </c>
      <c r="G124" s="72">
        <v>45730.999999999985</v>
      </c>
      <c r="H124" s="261">
        <f>ROUND(G124/F124,0)</f>
        <v>470</v>
      </c>
      <c r="I124" s="73">
        <v>9.69</v>
      </c>
      <c r="J124" s="73">
        <v>0</v>
      </c>
      <c r="K124" s="263">
        <f>ROUND(H124*(I124+J124),0)</f>
        <v>4554</v>
      </c>
      <c r="L124" s="73">
        <v>12.55</v>
      </c>
      <c r="M124" s="73">
        <v>0</v>
      </c>
      <c r="N124" s="263">
        <f>ROUND(H124*(L124+M124),0)</f>
        <v>5899</v>
      </c>
      <c r="O124" s="187"/>
      <c r="P124" s="102"/>
      <c r="Q124" s="102"/>
      <c r="R124" s="195"/>
      <c r="S124" s="248"/>
      <c r="T124" s="248"/>
      <c r="U124" s="248"/>
      <c r="V124" s="264"/>
    </row>
    <row r="125" spans="1:22" x14ac:dyDescent="0.2">
      <c r="A125" s="101">
        <f>A124+1</f>
        <v>22</v>
      </c>
      <c r="B125" s="33" t="s">
        <v>311</v>
      </c>
      <c r="C125" s="96" t="s">
        <v>312</v>
      </c>
      <c r="D125" s="101" t="s">
        <v>286</v>
      </c>
      <c r="E125" s="261">
        <v>20000</v>
      </c>
      <c r="F125" s="262">
        <v>153.5</v>
      </c>
      <c r="G125" s="72">
        <v>297790</v>
      </c>
      <c r="H125" s="261">
        <f>ROUND(G125/F125,0)</f>
        <v>1940</v>
      </c>
      <c r="I125" s="73">
        <v>12.61</v>
      </c>
      <c r="J125" s="73">
        <v>0</v>
      </c>
      <c r="K125" s="263">
        <f>ROUND(H125*(I125+J125),0)</f>
        <v>24463</v>
      </c>
      <c r="L125" s="73">
        <v>16.34</v>
      </c>
      <c r="M125" s="73">
        <v>0</v>
      </c>
      <c r="N125" s="263">
        <f>ROUND(H125*(L125+M125),0)</f>
        <v>31700</v>
      </c>
      <c r="O125" s="187"/>
      <c r="P125" s="102"/>
      <c r="Q125" s="102"/>
      <c r="R125" s="195"/>
      <c r="S125" s="248"/>
      <c r="T125" s="248"/>
      <c r="U125" s="248"/>
      <c r="V125" s="264"/>
    </row>
    <row r="126" spans="1:22" x14ac:dyDescent="0.2">
      <c r="A126" s="101">
        <f>A123+1</f>
        <v>20</v>
      </c>
      <c r="B126" s="33" t="s">
        <v>313</v>
      </c>
      <c r="C126" s="96" t="s">
        <v>314</v>
      </c>
      <c r="D126" s="101" t="s">
        <v>286</v>
      </c>
      <c r="E126" s="261">
        <v>7000</v>
      </c>
      <c r="F126" s="262">
        <v>70</v>
      </c>
      <c r="G126" s="72">
        <v>0</v>
      </c>
      <c r="H126" s="261">
        <f t="shared" si="36"/>
        <v>0</v>
      </c>
      <c r="I126" s="74">
        <v>7.03</v>
      </c>
      <c r="J126" s="74">
        <f>J119</f>
        <v>2.19</v>
      </c>
      <c r="K126" s="263">
        <f t="shared" si="34"/>
        <v>0</v>
      </c>
      <c r="L126" s="74">
        <v>9.1</v>
      </c>
      <c r="M126" s="74">
        <f>M119</f>
        <v>2.84</v>
      </c>
      <c r="N126" s="263">
        <f t="shared" si="35"/>
        <v>0</v>
      </c>
      <c r="O126" s="187"/>
      <c r="P126" s="102"/>
      <c r="Q126" s="102"/>
      <c r="R126" s="195"/>
      <c r="S126" s="248"/>
      <c r="T126" s="248"/>
      <c r="U126" s="248"/>
      <c r="V126" s="264"/>
    </row>
    <row r="127" spans="1:22" x14ac:dyDescent="0.2">
      <c r="A127" s="101">
        <f>A125+1</f>
        <v>23</v>
      </c>
      <c r="B127" s="33" t="s">
        <v>315</v>
      </c>
      <c r="C127" s="96" t="s">
        <v>316</v>
      </c>
      <c r="D127" s="101" t="s">
        <v>286</v>
      </c>
      <c r="E127" s="261">
        <v>20000</v>
      </c>
      <c r="F127" s="262">
        <v>153.5</v>
      </c>
      <c r="G127" s="72">
        <v>12894</v>
      </c>
      <c r="H127" s="261">
        <f t="shared" si="36"/>
        <v>84</v>
      </c>
      <c r="I127" s="73">
        <v>8.7100000000000009</v>
      </c>
      <c r="J127" s="73">
        <v>0</v>
      </c>
      <c r="K127" s="263">
        <f t="shared" si="34"/>
        <v>732</v>
      </c>
      <c r="L127" s="73">
        <v>11.28</v>
      </c>
      <c r="M127" s="73">
        <v>0</v>
      </c>
      <c r="N127" s="263">
        <f t="shared" si="35"/>
        <v>948</v>
      </c>
      <c r="O127" s="187"/>
      <c r="P127" s="102"/>
      <c r="Q127" s="102"/>
      <c r="R127" s="195"/>
      <c r="S127" s="248"/>
      <c r="T127" s="248"/>
      <c r="U127" s="248"/>
      <c r="V127" s="264"/>
    </row>
    <row r="128" spans="1:22" x14ac:dyDescent="0.2">
      <c r="A128" s="101">
        <f>A122+1</f>
        <v>18</v>
      </c>
      <c r="B128" s="33" t="s">
        <v>317</v>
      </c>
      <c r="C128" s="96" t="s">
        <v>318</v>
      </c>
      <c r="D128" s="101" t="s">
        <v>286</v>
      </c>
      <c r="E128" s="261">
        <v>3300</v>
      </c>
      <c r="F128" s="262">
        <v>42.4</v>
      </c>
      <c r="G128" s="72">
        <v>8140.7999999999984</v>
      </c>
      <c r="H128" s="261">
        <f>ROUND(G128/F128,0)</f>
        <v>192</v>
      </c>
      <c r="I128" s="74">
        <v>5.86</v>
      </c>
      <c r="J128" s="74">
        <f>J119</f>
        <v>2.19</v>
      </c>
      <c r="K128" s="263">
        <f>ROUND(H128*(I128+J128),0)</f>
        <v>1546</v>
      </c>
      <c r="L128" s="74">
        <v>7.59</v>
      </c>
      <c r="M128" s="74">
        <f>M119</f>
        <v>2.84</v>
      </c>
      <c r="N128" s="263">
        <f>ROUND(H128*(L128+M128),0)</f>
        <v>2003</v>
      </c>
      <c r="O128" s="187"/>
      <c r="P128" s="102"/>
      <c r="Q128" s="102"/>
      <c r="R128" s="195"/>
      <c r="S128" s="19"/>
      <c r="T128" s="19"/>
      <c r="U128" s="248"/>
      <c r="V128" s="264"/>
    </row>
    <row r="129" spans="1:22" x14ac:dyDescent="0.2">
      <c r="A129" s="101"/>
      <c r="B129" s="33"/>
      <c r="C129" s="96"/>
      <c r="D129" s="101"/>
      <c r="E129" s="261"/>
      <c r="F129" s="262"/>
      <c r="G129" s="72"/>
      <c r="H129" s="261"/>
      <c r="I129" s="73"/>
      <c r="J129" s="73"/>
      <c r="K129" s="263"/>
      <c r="L129" s="73"/>
      <c r="M129" s="73"/>
      <c r="N129" s="263"/>
      <c r="O129" s="187"/>
      <c r="P129" s="102"/>
      <c r="Q129" s="102"/>
      <c r="R129" s="195"/>
      <c r="S129" s="248"/>
      <c r="T129" s="248"/>
      <c r="U129" s="248"/>
      <c r="V129" s="264"/>
    </row>
    <row r="130" spans="1:22" x14ac:dyDescent="0.2">
      <c r="A130" s="101">
        <f>A127+1</f>
        <v>24</v>
      </c>
      <c r="B130" s="95" t="s">
        <v>319</v>
      </c>
      <c r="C130" s="248"/>
      <c r="D130" s="101"/>
      <c r="E130" s="261"/>
      <c r="F130" s="262"/>
      <c r="G130" s="72"/>
      <c r="H130" s="261"/>
      <c r="I130" s="73"/>
      <c r="J130" s="73"/>
      <c r="K130" s="263"/>
      <c r="L130" s="73"/>
      <c r="M130" s="73"/>
      <c r="N130" s="263"/>
      <c r="O130" s="187"/>
      <c r="P130" s="102"/>
      <c r="Q130" s="102"/>
      <c r="R130" s="195"/>
      <c r="S130" s="248"/>
      <c r="T130" s="248"/>
      <c r="U130" s="248"/>
      <c r="V130" s="264"/>
    </row>
    <row r="131" spans="1:22" x14ac:dyDescent="0.2">
      <c r="A131" s="101">
        <f>A130+1</f>
        <v>25</v>
      </c>
      <c r="B131" s="33" t="s">
        <v>320</v>
      </c>
      <c r="C131" s="96" t="s">
        <v>321</v>
      </c>
      <c r="D131" s="101" t="s">
        <v>286</v>
      </c>
      <c r="E131" s="261"/>
      <c r="F131" s="262">
        <v>16.7</v>
      </c>
      <c r="G131" s="72">
        <v>374641.1000000019</v>
      </c>
      <c r="H131" s="261">
        <f>ROUND(G131/F131,0)</f>
        <v>22434</v>
      </c>
      <c r="I131" s="73">
        <v>7.33</v>
      </c>
      <c r="J131" s="73"/>
      <c r="K131" s="263">
        <f t="shared" si="34"/>
        <v>164441</v>
      </c>
      <c r="L131" s="73">
        <v>9.49</v>
      </c>
      <c r="M131" s="73"/>
      <c r="N131" s="263">
        <f t="shared" si="35"/>
        <v>212899</v>
      </c>
      <c r="O131" s="187"/>
      <c r="P131" s="102"/>
      <c r="Q131" s="102"/>
      <c r="R131" s="195"/>
      <c r="S131" s="248"/>
      <c r="T131" s="248"/>
      <c r="U131" s="248"/>
      <c r="V131" s="264"/>
    </row>
    <row r="132" spans="1:22" x14ac:dyDescent="0.2">
      <c r="A132" s="101">
        <f t="shared" ref="A132:A141" si="37">A131+1</f>
        <v>26</v>
      </c>
      <c r="B132" s="33" t="s">
        <v>322</v>
      </c>
      <c r="C132" s="96" t="s">
        <v>323</v>
      </c>
      <c r="D132" s="101" t="s">
        <v>286</v>
      </c>
      <c r="E132" s="261"/>
      <c r="F132" s="262">
        <v>20</v>
      </c>
      <c r="G132" s="72">
        <v>243560</v>
      </c>
      <c r="H132" s="261">
        <f t="shared" ref="H132:H141" si="38">ROUND(G132/F132,0)</f>
        <v>12178</v>
      </c>
      <c r="I132" s="73">
        <v>8.0299999999999994</v>
      </c>
      <c r="J132" s="73"/>
      <c r="K132" s="263">
        <f t="shared" si="34"/>
        <v>97789</v>
      </c>
      <c r="L132" s="73">
        <v>10.4</v>
      </c>
      <c r="M132" s="73"/>
      <c r="N132" s="263">
        <f t="shared" si="35"/>
        <v>126651</v>
      </c>
      <c r="O132" s="187"/>
      <c r="P132" s="102"/>
      <c r="Q132" s="102"/>
      <c r="R132" s="195"/>
      <c r="S132" s="248"/>
      <c r="T132" s="248"/>
      <c r="U132" s="248"/>
      <c r="V132" s="264"/>
    </row>
    <row r="133" spans="1:22" x14ac:dyDescent="0.2">
      <c r="A133" s="101">
        <f t="shared" si="37"/>
        <v>27</v>
      </c>
      <c r="B133" s="33" t="s">
        <v>324</v>
      </c>
      <c r="C133" s="96" t="s">
        <v>325</v>
      </c>
      <c r="D133" s="101" t="s">
        <v>286</v>
      </c>
      <c r="E133" s="261"/>
      <c r="F133" s="262">
        <v>38.299999999999997</v>
      </c>
      <c r="G133" s="72">
        <v>335201.5999999991</v>
      </c>
      <c r="H133" s="261">
        <f t="shared" si="38"/>
        <v>8752</v>
      </c>
      <c r="I133" s="73">
        <v>11.32</v>
      </c>
      <c r="J133" s="73"/>
      <c r="K133" s="263">
        <f t="shared" si="34"/>
        <v>99073</v>
      </c>
      <c r="L133" s="73">
        <v>14.66</v>
      </c>
      <c r="M133" s="73"/>
      <c r="N133" s="263">
        <f t="shared" si="35"/>
        <v>128304</v>
      </c>
      <c r="O133" s="187"/>
      <c r="P133" s="102"/>
      <c r="Q133" s="102"/>
      <c r="R133" s="195"/>
      <c r="S133" s="248"/>
      <c r="T133" s="248"/>
      <c r="U133" s="248"/>
      <c r="V133" s="264"/>
    </row>
    <row r="134" spans="1:22" x14ac:dyDescent="0.2">
      <c r="A134" s="101">
        <f t="shared" si="37"/>
        <v>28</v>
      </c>
      <c r="B134" s="33" t="s">
        <v>326</v>
      </c>
      <c r="C134" s="96" t="s">
        <v>327</v>
      </c>
      <c r="D134" s="101" t="s">
        <v>286</v>
      </c>
      <c r="E134" s="261"/>
      <c r="F134" s="262">
        <v>80</v>
      </c>
      <c r="G134" s="72">
        <v>212400</v>
      </c>
      <c r="H134" s="261">
        <f t="shared" si="38"/>
        <v>2655</v>
      </c>
      <c r="I134" s="73">
        <v>14</v>
      </c>
      <c r="J134" s="73"/>
      <c r="K134" s="263">
        <f t="shared" si="34"/>
        <v>37170</v>
      </c>
      <c r="L134" s="73">
        <v>18.14</v>
      </c>
      <c r="M134" s="73"/>
      <c r="N134" s="263">
        <f t="shared" si="35"/>
        <v>48162</v>
      </c>
      <c r="O134" s="187"/>
      <c r="P134" s="102"/>
      <c r="Q134" s="102"/>
      <c r="R134" s="195"/>
      <c r="S134" s="248"/>
      <c r="T134" s="248"/>
      <c r="U134" s="248"/>
      <c r="V134" s="264"/>
    </row>
    <row r="135" spans="1:22" x14ac:dyDescent="0.2">
      <c r="A135" s="101">
        <f t="shared" si="37"/>
        <v>29</v>
      </c>
      <c r="B135" s="33" t="s">
        <v>328</v>
      </c>
      <c r="C135" s="96" t="s">
        <v>203</v>
      </c>
      <c r="D135" s="101" t="s">
        <v>286</v>
      </c>
      <c r="E135" s="261"/>
      <c r="F135" s="262">
        <v>16.7</v>
      </c>
      <c r="G135" s="72">
        <v>751.5</v>
      </c>
      <c r="H135" s="261">
        <f t="shared" si="38"/>
        <v>45</v>
      </c>
      <c r="I135" s="73">
        <v>11.59</v>
      </c>
      <c r="J135" s="73"/>
      <c r="K135" s="263">
        <f t="shared" si="34"/>
        <v>522</v>
      </c>
      <c r="L135" s="73">
        <v>15.01</v>
      </c>
      <c r="M135" s="73"/>
      <c r="N135" s="263">
        <f t="shared" si="35"/>
        <v>675</v>
      </c>
      <c r="O135" s="187"/>
      <c r="P135" s="102"/>
      <c r="Q135" s="102"/>
      <c r="R135" s="195"/>
      <c r="S135" s="248"/>
      <c r="T135" s="248"/>
      <c r="U135" s="248"/>
      <c r="V135" s="264"/>
    </row>
    <row r="136" spans="1:22" x14ac:dyDescent="0.2">
      <c r="A136" s="101">
        <f t="shared" si="37"/>
        <v>30</v>
      </c>
      <c r="B136" s="33" t="s">
        <v>329</v>
      </c>
      <c r="C136" s="96" t="s">
        <v>203</v>
      </c>
      <c r="D136" s="101" t="s">
        <v>286</v>
      </c>
      <c r="E136" s="261"/>
      <c r="F136" s="262">
        <v>46.6</v>
      </c>
      <c r="G136" s="72">
        <v>0</v>
      </c>
      <c r="H136" s="261">
        <f t="shared" si="38"/>
        <v>0</v>
      </c>
      <c r="I136" s="73">
        <v>13.41</v>
      </c>
      <c r="J136" s="73"/>
      <c r="K136" s="263">
        <f t="shared" si="34"/>
        <v>0</v>
      </c>
      <c r="L136" s="73">
        <v>17.36</v>
      </c>
      <c r="M136" s="73"/>
      <c r="N136" s="263">
        <f t="shared" si="35"/>
        <v>0</v>
      </c>
      <c r="O136" s="187"/>
      <c r="P136" s="102"/>
      <c r="Q136" s="102"/>
      <c r="R136" s="195"/>
      <c r="S136" s="248"/>
      <c r="T136" s="248"/>
      <c r="U136" s="248"/>
      <c r="V136" s="264"/>
    </row>
    <row r="137" spans="1:22" x14ac:dyDescent="0.2">
      <c r="A137" s="101">
        <f t="shared" si="37"/>
        <v>31</v>
      </c>
      <c r="B137" s="33" t="s">
        <v>330</v>
      </c>
      <c r="C137" s="96" t="s">
        <v>203</v>
      </c>
      <c r="D137" s="101" t="s">
        <v>286</v>
      </c>
      <c r="E137" s="261"/>
      <c r="F137" s="262">
        <v>69</v>
      </c>
      <c r="G137" s="72">
        <v>2898</v>
      </c>
      <c r="H137" s="261">
        <f t="shared" si="38"/>
        <v>42</v>
      </c>
      <c r="I137" s="73">
        <v>16.02</v>
      </c>
      <c r="J137" s="73"/>
      <c r="K137" s="263">
        <f t="shared" si="34"/>
        <v>673</v>
      </c>
      <c r="L137" s="73">
        <v>20.74</v>
      </c>
      <c r="M137" s="73"/>
      <c r="N137" s="263">
        <f t="shared" si="35"/>
        <v>871</v>
      </c>
      <c r="O137" s="187"/>
      <c r="P137" s="102"/>
      <c r="Q137" s="102"/>
      <c r="R137" s="195"/>
      <c r="S137" s="248"/>
      <c r="T137" s="248"/>
      <c r="U137" s="248"/>
      <c r="V137" s="264"/>
    </row>
    <row r="138" spans="1:22" x14ac:dyDescent="0.2">
      <c r="A138" s="101">
        <f t="shared" si="37"/>
        <v>32</v>
      </c>
      <c r="B138" s="33" t="s">
        <v>331</v>
      </c>
      <c r="C138" s="96" t="s">
        <v>203</v>
      </c>
      <c r="D138" s="101" t="s">
        <v>286</v>
      </c>
      <c r="E138" s="261"/>
      <c r="F138" s="262">
        <v>16.7</v>
      </c>
      <c r="G138" s="72">
        <v>601.20000000000005</v>
      </c>
      <c r="H138" s="261">
        <f t="shared" si="38"/>
        <v>36</v>
      </c>
      <c r="I138" s="73">
        <v>7.2</v>
      </c>
      <c r="J138" s="73"/>
      <c r="K138" s="263">
        <f t="shared" si="34"/>
        <v>259</v>
      </c>
      <c r="L138" s="73">
        <v>9.32</v>
      </c>
      <c r="M138" s="73"/>
      <c r="N138" s="263">
        <f t="shared" si="35"/>
        <v>336</v>
      </c>
      <c r="O138" s="187"/>
      <c r="P138" s="102"/>
      <c r="Q138" s="102"/>
      <c r="R138" s="195"/>
      <c r="S138" s="248"/>
      <c r="T138" s="248"/>
      <c r="U138" s="248"/>
      <c r="V138" s="264"/>
    </row>
    <row r="139" spans="1:22" x14ac:dyDescent="0.2">
      <c r="A139" s="101">
        <f t="shared" si="37"/>
        <v>33</v>
      </c>
      <c r="B139" s="33" t="s">
        <v>332</v>
      </c>
      <c r="C139" s="96" t="s">
        <v>203</v>
      </c>
      <c r="D139" s="101" t="s">
        <v>286</v>
      </c>
      <c r="E139" s="261"/>
      <c r="F139" s="262">
        <v>20</v>
      </c>
      <c r="G139" s="72">
        <v>0</v>
      </c>
      <c r="H139" s="261">
        <f t="shared" si="38"/>
        <v>0</v>
      </c>
      <c r="I139" s="73">
        <v>16.43</v>
      </c>
      <c r="J139" s="73"/>
      <c r="K139" s="263">
        <f t="shared" si="34"/>
        <v>0</v>
      </c>
      <c r="L139" s="73">
        <v>21.27</v>
      </c>
      <c r="M139" s="73"/>
      <c r="N139" s="263">
        <f t="shared" si="35"/>
        <v>0</v>
      </c>
      <c r="O139" s="187"/>
      <c r="P139" s="102"/>
      <c r="Q139" s="102"/>
      <c r="R139" s="195"/>
      <c r="S139" s="248"/>
      <c r="T139" s="248"/>
      <c r="U139" s="248"/>
      <c r="V139" s="264"/>
    </row>
    <row r="140" spans="1:22" x14ac:dyDescent="0.2">
      <c r="A140" s="101">
        <f t="shared" si="37"/>
        <v>34</v>
      </c>
      <c r="B140" s="33" t="s">
        <v>333</v>
      </c>
      <c r="C140" s="96" t="s">
        <v>203</v>
      </c>
      <c r="D140" s="101" t="s">
        <v>286</v>
      </c>
      <c r="E140" s="261"/>
      <c r="F140" s="262">
        <v>20</v>
      </c>
      <c r="G140" s="72">
        <v>1280</v>
      </c>
      <c r="H140" s="261">
        <f t="shared" si="38"/>
        <v>64</v>
      </c>
      <c r="I140" s="73">
        <v>16.11</v>
      </c>
      <c r="J140" s="73"/>
      <c r="K140" s="263">
        <f t="shared" si="34"/>
        <v>1031</v>
      </c>
      <c r="L140" s="73">
        <v>20.86</v>
      </c>
      <c r="M140" s="73"/>
      <c r="N140" s="263">
        <f t="shared" si="35"/>
        <v>1335</v>
      </c>
      <c r="O140" s="187"/>
      <c r="P140" s="102"/>
      <c r="Q140" s="102"/>
      <c r="R140" s="195"/>
      <c r="S140" s="248"/>
      <c r="T140" s="248"/>
      <c r="U140" s="248"/>
      <c r="V140" s="264"/>
    </row>
    <row r="141" spans="1:22" x14ac:dyDescent="0.2">
      <c r="A141" s="101">
        <f t="shared" si="37"/>
        <v>35</v>
      </c>
      <c r="B141" s="33" t="s">
        <v>334</v>
      </c>
      <c r="C141" s="96" t="s">
        <v>203</v>
      </c>
      <c r="D141" s="101" t="s">
        <v>286</v>
      </c>
      <c r="E141" s="261"/>
      <c r="F141" s="262">
        <v>23.3</v>
      </c>
      <c r="G141" s="72">
        <v>0</v>
      </c>
      <c r="H141" s="261">
        <f t="shared" si="38"/>
        <v>0</v>
      </c>
      <c r="I141" s="73">
        <v>10.62</v>
      </c>
      <c r="J141" s="73"/>
      <c r="K141" s="263">
        <f t="shared" si="34"/>
        <v>0</v>
      </c>
      <c r="L141" s="73">
        <v>13.75</v>
      </c>
      <c r="M141" s="73"/>
      <c r="N141" s="263">
        <f t="shared" si="35"/>
        <v>0</v>
      </c>
      <c r="O141" s="187"/>
      <c r="P141" s="102"/>
      <c r="Q141" s="102"/>
      <c r="R141" s="195"/>
      <c r="S141" s="248"/>
      <c r="T141" s="248"/>
      <c r="U141" s="248"/>
      <c r="V141" s="264"/>
    </row>
    <row r="142" spans="1:22" ht="12" customHeight="1" x14ac:dyDescent="0.2">
      <c r="A142" s="101"/>
      <c r="B142" s="33"/>
      <c r="C142" s="96"/>
      <c r="D142" s="101"/>
      <c r="E142" s="261"/>
      <c r="F142" s="262"/>
      <c r="G142" s="72"/>
      <c r="H142" s="261"/>
      <c r="I142" s="73"/>
      <c r="J142" s="73"/>
      <c r="K142" s="263"/>
      <c r="L142" s="73"/>
      <c r="M142" s="73"/>
      <c r="N142" s="263"/>
      <c r="O142" s="187"/>
      <c r="P142" s="102"/>
      <c r="Q142" s="102"/>
      <c r="R142" s="195"/>
      <c r="S142" s="248"/>
      <c r="T142" s="248"/>
      <c r="U142" s="248"/>
      <c r="V142" s="264"/>
    </row>
    <row r="143" spans="1:22" x14ac:dyDescent="0.2">
      <c r="A143" s="101">
        <f>A141+1</f>
        <v>36</v>
      </c>
      <c r="B143" s="97" t="s">
        <v>335</v>
      </c>
      <c r="C143" s="248"/>
      <c r="D143" s="248"/>
      <c r="E143" s="248"/>
      <c r="F143" s="248"/>
      <c r="G143" s="72"/>
      <c r="H143" s="261"/>
      <c r="I143" s="98"/>
      <c r="J143" s="98"/>
      <c r="K143" s="263"/>
      <c r="L143" s="98"/>
      <c r="M143" s="98"/>
      <c r="N143" s="263"/>
      <c r="O143" s="187"/>
      <c r="P143" s="102"/>
      <c r="Q143" s="102"/>
      <c r="R143" s="195"/>
      <c r="S143" s="248"/>
      <c r="T143" s="248"/>
      <c r="U143" s="248"/>
      <c r="V143" s="264"/>
    </row>
    <row r="144" spans="1:22" x14ac:dyDescent="0.2">
      <c r="A144" s="101">
        <f>A143+1</f>
        <v>37</v>
      </c>
      <c r="B144" s="33" t="s">
        <v>336</v>
      </c>
      <c r="C144" s="96" t="s">
        <v>337</v>
      </c>
      <c r="D144" s="101" t="s">
        <v>286</v>
      </c>
      <c r="E144" s="281" t="s">
        <v>338</v>
      </c>
      <c r="F144" s="248"/>
      <c r="G144" s="72">
        <v>3269464</v>
      </c>
      <c r="H144" s="261"/>
      <c r="I144" s="99">
        <v>3.8280000000000002E-2</v>
      </c>
      <c r="J144" s="100"/>
      <c r="K144" s="263">
        <f>ROUND(G144*I144,0)</f>
        <v>125155</v>
      </c>
      <c r="L144" s="99">
        <v>4.9570000000000003E-2</v>
      </c>
      <c r="M144" s="100"/>
      <c r="N144" s="263">
        <f>ROUND(L144*G144,0)</f>
        <v>162067</v>
      </c>
      <c r="O144" s="193"/>
      <c r="P144" s="102"/>
      <c r="Q144" s="102"/>
      <c r="R144" s="195"/>
      <c r="S144" s="248"/>
      <c r="T144" s="248"/>
      <c r="U144" s="248"/>
      <c r="V144" s="264"/>
    </row>
    <row r="145" spans="1:22" x14ac:dyDescent="0.2">
      <c r="A145" s="101">
        <f>A144+1</f>
        <v>38</v>
      </c>
      <c r="B145" s="33" t="s">
        <v>339</v>
      </c>
      <c r="C145" s="96" t="s">
        <v>340</v>
      </c>
      <c r="D145" s="101" t="s">
        <v>286</v>
      </c>
      <c r="E145" s="281" t="s">
        <v>338</v>
      </c>
      <c r="F145" s="248"/>
      <c r="G145" s="72">
        <v>76416</v>
      </c>
      <c r="H145" s="261"/>
      <c r="I145" s="282">
        <v>3.8280000000000002E-2</v>
      </c>
      <c r="J145" s="100"/>
      <c r="K145" s="263">
        <f>ROUND(G145*I145,0)</f>
        <v>2925</v>
      </c>
      <c r="L145" s="282">
        <v>4.9570000000000003E-2</v>
      </c>
      <c r="M145" s="100"/>
      <c r="N145" s="263">
        <f>ROUND(L145*G145,0)</f>
        <v>3788</v>
      </c>
      <c r="O145" s="187"/>
      <c r="P145" s="102"/>
      <c r="Q145" s="102"/>
      <c r="R145" s="195"/>
      <c r="S145" s="248"/>
      <c r="T145" s="248"/>
      <c r="U145" s="248"/>
      <c r="V145" s="264"/>
    </row>
    <row r="146" spans="1:22" x14ac:dyDescent="0.2">
      <c r="A146" s="101"/>
      <c r="B146" s="101"/>
      <c r="C146" s="96"/>
      <c r="D146" s="101"/>
      <c r="E146" s="281"/>
      <c r="F146" s="248"/>
      <c r="G146" s="261"/>
      <c r="H146" s="261"/>
      <c r="I146" s="283"/>
      <c r="J146" s="100"/>
      <c r="K146" s="263"/>
      <c r="L146" s="283"/>
      <c r="M146" s="194"/>
      <c r="N146" s="263"/>
      <c r="O146" s="19"/>
      <c r="P146" s="184"/>
      <c r="Q146" s="263"/>
      <c r="R146" s="279"/>
      <c r="S146" s="19"/>
      <c r="T146" s="19"/>
      <c r="U146" s="248"/>
      <c r="V146" s="264"/>
    </row>
    <row r="147" spans="1:22" x14ac:dyDescent="0.2">
      <c r="A147" s="101">
        <f>A145+1</f>
        <v>39</v>
      </c>
      <c r="B147" s="33" t="s">
        <v>341</v>
      </c>
      <c r="C147" s="248"/>
      <c r="D147" s="248"/>
      <c r="E147" s="248"/>
      <c r="F147" s="248"/>
      <c r="G147" s="261">
        <f>SUM(G107:G145)+SUM(G21:G78)</f>
        <v>90885213.800030991</v>
      </c>
      <c r="H147" s="261">
        <f>SUM(H107:H145)+SUM(H21:H71)</f>
        <v>1405669.6394183044</v>
      </c>
      <c r="I147" s="248"/>
      <c r="J147" s="248"/>
      <c r="K147" s="263">
        <f>SUM(K107:K145)+SUM(K21:K85)</f>
        <v>12443867</v>
      </c>
      <c r="L147" s="263"/>
      <c r="M147" s="263"/>
      <c r="N147" s="263">
        <f>SUM(N107:N145)+SUM(N21:N85)</f>
        <v>16113201</v>
      </c>
      <c r="O147" s="284"/>
      <c r="P147" s="195"/>
      <c r="Q147" s="260"/>
      <c r="R147" s="261"/>
      <c r="S147" s="19"/>
      <c r="T147" s="19"/>
      <c r="U147" s="248"/>
      <c r="V147" s="264"/>
    </row>
    <row r="148" spans="1:22" x14ac:dyDescent="0.2">
      <c r="A148" s="101"/>
      <c r="B148" s="33"/>
      <c r="C148" s="248"/>
      <c r="D148" s="248"/>
      <c r="E148" s="248"/>
      <c r="F148" s="19"/>
      <c r="G148" s="261"/>
      <c r="H148" s="261"/>
      <c r="I148" s="19"/>
      <c r="J148" s="19"/>
      <c r="K148" s="263"/>
      <c r="L148" s="19"/>
      <c r="M148" s="194"/>
      <c r="N148" s="263"/>
      <c r="O148" s="284"/>
      <c r="P148" s="184"/>
      <c r="Q148" s="285"/>
      <c r="R148" s="285"/>
      <c r="S148" s="286"/>
      <c r="T148" s="19"/>
      <c r="U148" s="248"/>
      <c r="V148" s="248"/>
    </row>
    <row r="149" spans="1:22" x14ac:dyDescent="0.2">
      <c r="A149" s="101">
        <f>+A147+1</f>
        <v>40</v>
      </c>
      <c r="B149" s="33" t="s">
        <v>342</v>
      </c>
      <c r="C149" s="248"/>
      <c r="D149" s="248"/>
      <c r="E149" s="248"/>
      <c r="F149" s="19"/>
      <c r="G149" s="261"/>
      <c r="H149" s="261"/>
      <c r="I149" s="19"/>
      <c r="J149" s="19"/>
      <c r="K149" s="263"/>
      <c r="L149" s="19"/>
      <c r="M149" s="194"/>
      <c r="N149" s="19"/>
      <c r="O149" s="284"/>
      <c r="P149" s="184"/>
      <c r="Q149" s="248"/>
      <c r="R149" s="19"/>
      <c r="S149" s="248"/>
      <c r="T149" s="248"/>
      <c r="U149" s="248"/>
      <c r="V149" s="248"/>
    </row>
    <row r="150" spans="1:22" x14ac:dyDescent="0.2">
      <c r="A150" s="101">
        <f t="shared" ref="A150:A164" si="39">A149+1</f>
        <v>41</v>
      </c>
      <c r="B150" s="12" t="s">
        <v>52</v>
      </c>
      <c r="C150" s="248"/>
      <c r="D150" s="248"/>
      <c r="E150" s="248"/>
      <c r="F150" s="248"/>
      <c r="G150" s="154">
        <f>+$G$147</f>
        <v>90885213.800030991</v>
      </c>
      <c r="H150" s="9" t="s">
        <v>343</v>
      </c>
      <c r="I150" s="287">
        <v>1.4732E-2</v>
      </c>
      <c r="J150" s="248"/>
      <c r="K150" s="178">
        <f>ROUND($G150*I150,0)</f>
        <v>1338921</v>
      </c>
      <c r="L150" s="288">
        <v>0</v>
      </c>
      <c r="M150" s="194"/>
      <c r="N150" s="288">
        <f t="shared" ref="N150:N161" si="40">ROUND($G150*L150,0)</f>
        <v>0</v>
      </c>
      <c r="O150" s="284"/>
      <c r="P150" s="22"/>
      <c r="Q150" s="19"/>
      <c r="R150" s="19"/>
      <c r="S150" s="19"/>
      <c r="T150" s="19"/>
      <c r="U150" s="248"/>
      <c r="V150" s="248"/>
    </row>
    <row r="151" spans="1:22" x14ac:dyDescent="0.2">
      <c r="A151" s="101">
        <f t="shared" si="39"/>
        <v>42</v>
      </c>
      <c r="B151" s="9" t="s">
        <v>53</v>
      </c>
      <c r="C151" s="248"/>
      <c r="D151" s="248"/>
      <c r="E151" s="248"/>
      <c r="F151" s="248"/>
      <c r="G151" s="154">
        <f t="shared" ref="G151:G162" si="41">+$G$147</f>
        <v>90885213.800030991</v>
      </c>
      <c r="H151" s="9" t="s">
        <v>343</v>
      </c>
      <c r="I151" s="287">
        <v>-9.9999999999999995E-7</v>
      </c>
      <c r="J151" s="248"/>
      <c r="K151" s="178">
        <f t="shared" ref="K151:K162" si="42">ROUND($G151*I151,0)</f>
        <v>-91</v>
      </c>
      <c r="L151" s="288">
        <f>I151</f>
        <v>-9.9999999999999995E-7</v>
      </c>
      <c r="M151" s="194"/>
      <c r="N151" s="178">
        <f t="shared" si="40"/>
        <v>-91</v>
      </c>
      <c r="O151" s="284"/>
      <c r="P151" s="184"/>
      <c r="Q151" s="19"/>
      <c r="R151" s="19"/>
      <c r="S151" s="19"/>
      <c r="T151" s="19"/>
      <c r="U151" s="248"/>
      <c r="V151" s="248"/>
    </row>
    <row r="152" spans="1:22" x14ac:dyDescent="0.2">
      <c r="A152" s="101">
        <f t="shared" si="39"/>
        <v>43</v>
      </c>
      <c r="B152" s="9" t="s">
        <v>54</v>
      </c>
      <c r="C152" s="248"/>
      <c r="D152" s="248"/>
      <c r="E152" s="248"/>
      <c r="F152" s="248"/>
      <c r="G152" s="154">
        <f t="shared" si="41"/>
        <v>90885213.800030991</v>
      </c>
      <c r="H152" s="9" t="s">
        <v>343</v>
      </c>
      <c r="I152" s="287">
        <v>0</v>
      </c>
      <c r="J152" s="248"/>
      <c r="K152" s="178">
        <f t="shared" si="42"/>
        <v>0</v>
      </c>
      <c r="L152" s="288">
        <v>0</v>
      </c>
      <c r="M152" s="194"/>
      <c r="N152" s="178">
        <f t="shared" si="40"/>
        <v>0</v>
      </c>
      <c r="O152" s="284"/>
      <c r="P152" s="184"/>
      <c r="Q152" s="19"/>
      <c r="R152" s="19"/>
      <c r="S152" s="19"/>
      <c r="T152" s="19"/>
      <c r="U152" s="248"/>
      <c r="V152" s="248"/>
    </row>
    <row r="153" spans="1:22" x14ac:dyDescent="0.2">
      <c r="A153" s="101">
        <f t="shared" si="39"/>
        <v>44</v>
      </c>
      <c r="B153" s="12" t="s">
        <v>55</v>
      </c>
      <c r="C153" s="248"/>
      <c r="D153" s="248"/>
      <c r="E153" s="248"/>
      <c r="F153" s="248"/>
      <c r="G153" s="154">
        <f t="shared" si="41"/>
        <v>90885213.800030991</v>
      </c>
      <c r="H153" s="9" t="s">
        <v>343</v>
      </c>
      <c r="I153" s="287">
        <v>0</v>
      </c>
      <c r="J153" s="248"/>
      <c r="K153" s="178">
        <f t="shared" si="42"/>
        <v>0</v>
      </c>
      <c r="L153" s="288">
        <v>0</v>
      </c>
      <c r="M153" s="194"/>
      <c r="N153" s="178">
        <f t="shared" si="40"/>
        <v>0</v>
      </c>
      <c r="O153" s="284"/>
      <c r="P153" s="184"/>
      <c r="Q153" s="19"/>
      <c r="R153" s="19"/>
      <c r="S153" s="19"/>
      <c r="T153" s="19"/>
      <c r="U153" s="248"/>
      <c r="V153" s="248"/>
    </row>
    <row r="154" spans="1:22" x14ac:dyDescent="0.2">
      <c r="A154" s="101">
        <f t="shared" si="39"/>
        <v>45</v>
      </c>
      <c r="B154" s="12" t="s">
        <v>56</v>
      </c>
      <c r="C154" s="248"/>
      <c r="D154" s="248"/>
      <c r="E154" s="248"/>
      <c r="F154" s="248"/>
      <c r="G154" s="154">
        <f t="shared" si="41"/>
        <v>90885213.800030991</v>
      </c>
      <c r="H154" s="9" t="s">
        <v>343</v>
      </c>
      <c r="I154" s="287">
        <v>-1.21E-4</v>
      </c>
      <c r="J154" s="248"/>
      <c r="K154" s="178">
        <f t="shared" si="42"/>
        <v>-10997</v>
      </c>
      <c r="L154" s="288">
        <f>I154</f>
        <v>-1.21E-4</v>
      </c>
      <c r="M154" s="194"/>
      <c r="N154" s="178">
        <f t="shared" si="40"/>
        <v>-10997</v>
      </c>
      <c r="O154" s="284"/>
      <c r="P154" s="184"/>
      <c r="Q154" s="19"/>
      <c r="R154" s="19"/>
      <c r="S154" s="19"/>
      <c r="T154" s="19"/>
      <c r="U154" s="248"/>
      <c r="V154" s="248"/>
    </row>
    <row r="155" spans="1:22" x14ac:dyDescent="0.2">
      <c r="A155" s="101">
        <f>A154+1</f>
        <v>46</v>
      </c>
      <c r="B155" s="12" t="s">
        <v>57</v>
      </c>
      <c r="C155" s="248"/>
      <c r="D155" s="248"/>
      <c r="E155" s="248"/>
      <c r="F155" s="248"/>
      <c r="G155" s="154">
        <f t="shared" si="41"/>
        <v>90885213.800030991</v>
      </c>
      <c r="H155" s="9" t="s">
        <v>343</v>
      </c>
      <c r="I155" s="287">
        <v>2.2780000000000002E-2</v>
      </c>
      <c r="J155" s="248"/>
      <c r="K155" s="178">
        <f t="shared" si="42"/>
        <v>2070365</v>
      </c>
      <c r="L155" s="288">
        <f t="shared" ref="L155:L156" si="43">I155</f>
        <v>2.2780000000000002E-2</v>
      </c>
      <c r="M155" s="194"/>
      <c r="N155" s="178">
        <f t="shared" si="40"/>
        <v>2070365</v>
      </c>
      <c r="O155" s="284"/>
      <c r="P155" s="184"/>
      <c r="Q155" s="19"/>
      <c r="R155" s="19"/>
      <c r="S155" s="19"/>
      <c r="T155" s="19"/>
      <c r="U155" s="248"/>
      <c r="V155" s="248"/>
    </row>
    <row r="156" spans="1:22" x14ac:dyDescent="0.2">
      <c r="A156" s="101">
        <f t="shared" ref="A156:A157" si="44">A155+1</f>
        <v>47</v>
      </c>
      <c r="B156" s="12" t="s">
        <v>58</v>
      </c>
      <c r="C156" s="248"/>
      <c r="D156" s="248"/>
      <c r="E156" s="248"/>
      <c r="F156" s="248"/>
      <c r="G156" s="154">
        <f t="shared" si="41"/>
        <v>90885213.800030991</v>
      </c>
      <c r="H156" s="9" t="s">
        <v>343</v>
      </c>
      <c r="I156" s="287">
        <v>1.0999999999999999E-2</v>
      </c>
      <c r="J156" s="248"/>
      <c r="K156" s="178">
        <f t="shared" si="42"/>
        <v>999737</v>
      </c>
      <c r="L156" s="288">
        <f t="shared" si="43"/>
        <v>1.0999999999999999E-2</v>
      </c>
      <c r="M156" s="194"/>
      <c r="N156" s="178">
        <f t="shared" si="40"/>
        <v>999737</v>
      </c>
      <c r="O156" s="284"/>
      <c r="P156" s="184"/>
      <c r="Q156" s="19"/>
      <c r="R156" s="19"/>
      <c r="S156" s="19"/>
      <c r="T156" s="19"/>
      <c r="U156" s="248"/>
      <c r="V156" s="248"/>
    </row>
    <row r="157" spans="1:22" x14ac:dyDescent="0.2">
      <c r="A157" s="101">
        <f t="shared" si="44"/>
        <v>48</v>
      </c>
      <c r="B157" s="12" t="s">
        <v>59</v>
      </c>
      <c r="C157" s="248"/>
      <c r="D157" s="248"/>
      <c r="E157" s="248"/>
      <c r="F157" s="248"/>
      <c r="G157" s="154">
        <f t="shared" si="41"/>
        <v>90885213.800030991</v>
      </c>
      <c r="H157" s="9" t="s">
        <v>343</v>
      </c>
      <c r="I157" s="287">
        <v>2.3969999999999998E-3</v>
      </c>
      <c r="J157" s="248"/>
      <c r="K157" s="178">
        <f t="shared" si="42"/>
        <v>217852</v>
      </c>
      <c r="L157" s="288">
        <v>0</v>
      </c>
      <c r="M157" s="194"/>
      <c r="N157" s="288">
        <f t="shared" si="40"/>
        <v>0</v>
      </c>
      <c r="O157" s="284"/>
      <c r="P157" s="22"/>
      <c r="Q157" s="19"/>
      <c r="R157" s="19"/>
      <c r="S157" s="19"/>
      <c r="T157" s="19"/>
      <c r="U157" s="248"/>
      <c r="V157" s="248"/>
    </row>
    <row r="158" spans="1:22" x14ac:dyDescent="0.2">
      <c r="A158" s="101">
        <f t="shared" si="39"/>
        <v>49</v>
      </c>
      <c r="B158" s="9" t="s">
        <v>60</v>
      </c>
      <c r="C158" s="248"/>
      <c r="D158" s="248"/>
      <c r="E158" s="248"/>
      <c r="F158" s="248"/>
      <c r="G158" s="154">
        <f t="shared" si="41"/>
        <v>90885213.800030991</v>
      </c>
      <c r="H158" s="9" t="s">
        <v>343</v>
      </c>
      <c r="I158" s="287">
        <v>0</v>
      </c>
      <c r="J158" s="248"/>
      <c r="K158" s="178">
        <f t="shared" si="42"/>
        <v>0</v>
      </c>
      <c r="L158" s="288">
        <v>0</v>
      </c>
      <c r="M158" s="194"/>
      <c r="N158" s="178">
        <f t="shared" si="40"/>
        <v>0</v>
      </c>
      <c r="O158" s="284"/>
      <c r="P158" s="184"/>
      <c r="Q158" s="19"/>
      <c r="R158" s="19"/>
      <c r="S158" s="19"/>
      <c r="T158" s="19"/>
      <c r="U158" s="248"/>
      <c r="V158" s="248"/>
    </row>
    <row r="159" spans="1:22" x14ac:dyDescent="0.2">
      <c r="A159" s="101">
        <f t="shared" si="39"/>
        <v>50</v>
      </c>
      <c r="B159" s="9" t="s">
        <v>61</v>
      </c>
      <c r="C159" s="248"/>
      <c r="D159" s="248"/>
      <c r="E159" s="248"/>
      <c r="F159" s="248"/>
      <c r="G159" s="154">
        <f t="shared" si="41"/>
        <v>90885213.800030991</v>
      </c>
      <c r="H159" s="9" t="s">
        <v>343</v>
      </c>
      <c r="I159" s="287">
        <v>3.8066000000000003E-2</v>
      </c>
      <c r="J159" s="248"/>
      <c r="K159" s="178">
        <f t="shared" si="42"/>
        <v>3459637</v>
      </c>
      <c r="L159" s="288">
        <f>I159</f>
        <v>3.8066000000000003E-2</v>
      </c>
      <c r="M159" s="194"/>
      <c r="N159" s="178">
        <f t="shared" si="40"/>
        <v>3459637</v>
      </c>
      <c r="O159" s="284"/>
      <c r="P159" s="184"/>
      <c r="Q159" s="19"/>
      <c r="R159" s="19"/>
      <c r="S159" s="19"/>
      <c r="T159" s="19"/>
      <c r="U159" s="248"/>
      <c r="V159" s="248"/>
    </row>
    <row r="160" spans="1:22" x14ac:dyDescent="0.2">
      <c r="A160" s="101">
        <f t="shared" si="39"/>
        <v>51</v>
      </c>
      <c r="B160" s="9" t="s">
        <v>62</v>
      </c>
      <c r="C160" s="248"/>
      <c r="D160" s="248"/>
      <c r="E160" s="248"/>
      <c r="F160" s="62"/>
      <c r="G160" s="154">
        <f t="shared" si="41"/>
        <v>90885213.800030991</v>
      </c>
      <c r="H160" s="9" t="s">
        <v>343</v>
      </c>
      <c r="I160" s="248">
        <v>0</v>
      </c>
      <c r="J160" s="248"/>
      <c r="K160" s="178">
        <f t="shared" si="42"/>
        <v>0</v>
      </c>
      <c r="L160" s="288">
        <v>0</v>
      </c>
      <c r="M160" s="194"/>
      <c r="N160" s="178">
        <f t="shared" si="40"/>
        <v>0</v>
      </c>
      <c r="O160" s="284"/>
      <c r="P160" s="184"/>
      <c r="Q160" s="19"/>
      <c r="R160" s="19"/>
      <c r="S160" s="19"/>
      <c r="T160" s="19"/>
      <c r="U160" s="248"/>
      <c r="V160" s="248"/>
    </row>
    <row r="161" spans="1:21" x14ac:dyDescent="0.2">
      <c r="A161" s="101">
        <f t="shared" si="39"/>
        <v>52</v>
      </c>
      <c r="B161" s="9" t="s">
        <v>63</v>
      </c>
      <c r="C161" s="248"/>
      <c r="D161" s="248"/>
      <c r="E161" s="248"/>
      <c r="F161" s="62"/>
      <c r="G161" s="154">
        <f t="shared" si="41"/>
        <v>90885213.800030991</v>
      </c>
      <c r="H161" s="9" t="s">
        <v>343</v>
      </c>
      <c r="I161" s="248">
        <v>2.7569999999999999E-3</v>
      </c>
      <c r="J161" s="248"/>
      <c r="K161" s="178">
        <f t="shared" si="42"/>
        <v>250571</v>
      </c>
      <c r="L161" s="288">
        <v>0</v>
      </c>
      <c r="M161" s="194"/>
      <c r="N161" s="178">
        <f t="shared" si="40"/>
        <v>0</v>
      </c>
      <c r="O161" s="284"/>
      <c r="P161" s="22"/>
      <c r="Q161" s="19"/>
      <c r="R161" s="19"/>
      <c r="S161" s="19"/>
      <c r="T161" s="19"/>
      <c r="U161" s="248"/>
    </row>
    <row r="162" spans="1:21" x14ac:dyDescent="0.2">
      <c r="A162" s="101">
        <f t="shared" si="39"/>
        <v>53</v>
      </c>
      <c r="B162" s="9" t="s">
        <v>64</v>
      </c>
      <c r="C162" s="248"/>
      <c r="D162" s="248"/>
      <c r="E162" s="248"/>
      <c r="F162" s="62"/>
      <c r="G162" s="154">
        <f t="shared" si="41"/>
        <v>90885213.800030991</v>
      </c>
      <c r="H162" s="9" t="s">
        <v>343</v>
      </c>
      <c r="I162" s="288">
        <v>-9.0000000000000006E-5</v>
      </c>
      <c r="J162" s="248"/>
      <c r="K162" s="178">
        <f t="shared" si="42"/>
        <v>-8180</v>
      </c>
      <c r="L162" s="288">
        <f>I162</f>
        <v>-9.0000000000000006E-5</v>
      </c>
      <c r="M162" s="194"/>
      <c r="N162" s="178">
        <f>K162</f>
        <v>-8180</v>
      </c>
      <c r="O162" s="284"/>
      <c r="P162" s="184"/>
      <c r="Q162" s="19"/>
      <c r="R162" s="19"/>
      <c r="S162" s="19"/>
      <c r="T162" s="19"/>
      <c r="U162" s="248"/>
    </row>
    <row r="163" spans="1:21" x14ac:dyDescent="0.2">
      <c r="A163" s="101">
        <f t="shared" si="39"/>
        <v>54</v>
      </c>
      <c r="B163" s="9" t="s">
        <v>65</v>
      </c>
      <c r="C163" s="248"/>
      <c r="D163" s="154"/>
      <c r="E163" s="248"/>
      <c r="F163" s="166"/>
      <c r="G163" s="261"/>
      <c r="H163" s="12" t="s">
        <v>66</v>
      </c>
      <c r="I163" s="289">
        <v>-6.8656999999999996E-2</v>
      </c>
      <c r="J163" s="248"/>
      <c r="K163" s="131">
        <f>ROUND(I163*$K$147,0)+1</f>
        <v>-854358</v>
      </c>
      <c r="L163" s="289">
        <f t="shared" ref="L163:L164" si="45">I163</f>
        <v>-6.8656999999999996E-2</v>
      </c>
      <c r="M163" s="196"/>
      <c r="N163" s="178">
        <f t="shared" ref="N163:N164" si="46">K163</f>
        <v>-854358</v>
      </c>
      <c r="O163" s="284"/>
      <c r="P163" s="184"/>
      <c r="Q163" s="19"/>
      <c r="R163" s="19"/>
      <c r="S163" s="19"/>
      <c r="T163" s="19"/>
      <c r="U163" s="248"/>
    </row>
    <row r="164" spans="1:21" x14ac:dyDescent="0.2">
      <c r="A164" s="101">
        <f t="shared" si="39"/>
        <v>55</v>
      </c>
      <c r="B164" s="9" t="s">
        <v>67</v>
      </c>
      <c r="C164" s="248"/>
      <c r="D164" s="154"/>
      <c r="E164" s="248"/>
      <c r="F164" s="166"/>
      <c r="G164" s="261"/>
      <c r="H164" s="12" t="s">
        <v>66</v>
      </c>
      <c r="I164" s="289">
        <v>-7.3889999999999997E-3</v>
      </c>
      <c r="J164" s="248"/>
      <c r="K164" s="131">
        <f>ROUND(I164*$K$147,0)</f>
        <v>-91948</v>
      </c>
      <c r="L164" s="289">
        <f t="shared" si="45"/>
        <v>-7.3889999999999997E-3</v>
      </c>
      <c r="M164" s="194"/>
      <c r="N164" s="178">
        <f t="shared" si="46"/>
        <v>-91948</v>
      </c>
      <c r="O164" s="284"/>
      <c r="P164" s="184"/>
      <c r="Q164" s="19"/>
      <c r="R164" s="19"/>
      <c r="S164" s="19"/>
      <c r="T164" s="19"/>
      <c r="U164" s="248"/>
    </row>
    <row r="165" spans="1:21" x14ac:dyDescent="0.2">
      <c r="A165" s="101"/>
      <c r="B165" s="9"/>
      <c r="C165" s="248"/>
      <c r="D165" s="154"/>
      <c r="E165" s="248"/>
      <c r="F165" s="166"/>
      <c r="G165" s="261"/>
      <c r="H165" s="12"/>
      <c r="I165" s="248"/>
      <c r="J165" s="248"/>
      <c r="K165" s="197"/>
      <c r="L165" s="289"/>
      <c r="M165" s="194"/>
      <c r="N165" s="197"/>
      <c r="O165" s="284"/>
      <c r="P165" s="184"/>
      <c r="Q165" s="19"/>
      <c r="R165" s="19"/>
      <c r="S165" s="19"/>
      <c r="T165" s="19"/>
      <c r="U165" s="248"/>
    </row>
    <row r="166" spans="1:21" x14ac:dyDescent="0.2">
      <c r="A166" s="101">
        <f>A164+1</f>
        <v>56</v>
      </c>
      <c r="B166" s="12" t="s">
        <v>68</v>
      </c>
      <c r="C166" s="248"/>
      <c r="D166" s="154"/>
      <c r="E166" s="12"/>
      <c r="F166" s="135"/>
      <c r="G166" s="261"/>
      <c r="H166" s="261"/>
      <c r="I166" s="248"/>
      <c r="J166" s="248"/>
      <c r="K166" s="263">
        <f>SUM(K150:K164)</f>
        <v>7371509</v>
      </c>
      <c r="L166" s="248"/>
      <c r="M166" s="194"/>
      <c r="N166" s="263">
        <f>SUM(N150:N164)</f>
        <v>5564165</v>
      </c>
      <c r="O166" s="284"/>
      <c r="P166" s="184"/>
      <c r="Q166" s="19"/>
      <c r="R166" s="19"/>
      <c r="S166" s="19"/>
      <c r="T166" s="19"/>
      <c r="U166" s="248"/>
    </row>
    <row r="167" spans="1:21" x14ac:dyDescent="0.2">
      <c r="A167" s="101"/>
      <c r="B167" s="33"/>
      <c r="C167" s="248"/>
      <c r="D167" s="248"/>
      <c r="E167" s="248"/>
      <c r="F167" s="248"/>
      <c r="G167" s="261"/>
      <c r="H167" s="261"/>
      <c r="I167" s="248"/>
      <c r="J167" s="248"/>
      <c r="K167" s="263"/>
      <c r="L167" s="248"/>
      <c r="M167" s="194"/>
      <c r="N167" s="284"/>
      <c r="O167" s="284"/>
      <c r="P167" s="184"/>
      <c r="Q167" s="19"/>
      <c r="R167" s="19"/>
      <c r="S167" s="19"/>
      <c r="T167" s="19"/>
      <c r="U167" s="248"/>
    </row>
    <row r="168" spans="1:21" x14ac:dyDescent="0.2">
      <c r="A168" s="101">
        <f>A166+1</f>
        <v>57</v>
      </c>
      <c r="B168" s="8" t="s">
        <v>344</v>
      </c>
      <c r="C168" s="248"/>
      <c r="D168" s="248"/>
      <c r="E168" s="248"/>
      <c r="F168" s="248"/>
      <c r="G168" s="261"/>
      <c r="H168" s="261"/>
      <c r="I168" s="248"/>
      <c r="J168" s="248"/>
      <c r="K168" s="284">
        <f>+K147+K166</f>
        <v>19815376</v>
      </c>
      <c r="L168" s="248"/>
      <c r="M168" s="194"/>
      <c r="N168" s="284">
        <f>+N147+N166</f>
        <v>21677366</v>
      </c>
      <c r="O168" s="284"/>
      <c r="P168" s="184"/>
      <c r="Q168" s="19"/>
      <c r="R168" s="19"/>
      <c r="S168" s="19"/>
      <c r="T168" s="19"/>
      <c r="U168" s="248"/>
    </row>
    <row r="169" spans="1:21" x14ac:dyDescent="0.2">
      <c r="A169" s="101">
        <f>A168+1</f>
        <v>58</v>
      </c>
      <c r="B169" s="96" t="s">
        <v>345</v>
      </c>
      <c r="C169" s="248"/>
      <c r="D169" s="101"/>
      <c r="E169" s="269"/>
      <c r="F169" s="262"/>
      <c r="G169" s="261"/>
      <c r="H169" s="261"/>
      <c r="I169" s="192"/>
      <c r="J169" s="192"/>
      <c r="K169" s="263"/>
      <c r="L169" s="248"/>
      <c r="M169" s="248"/>
      <c r="N169" s="290">
        <f>+N168-K168</f>
        <v>1861990</v>
      </c>
      <c r="O169" s="290"/>
      <c r="P169" s="184"/>
      <c r="Q169" s="19"/>
      <c r="R169" s="19"/>
      <c r="S169" s="19"/>
      <c r="T169" s="19"/>
      <c r="U169" s="248"/>
    </row>
    <row r="170" spans="1:21" x14ac:dyDescent="0.2">
      <c r="A170" s="101">
        <f>A169+1</f>
        <v>59</v>
      </c>
      <c r="B170" s="96" t="s">
        <v>346</v>
      </c>
      <c r="C170" s="248"/>
      <c r="D170" s="101"/>
      <c r="E170" s="269"/>
      <c r="F170" s="262"/>
      <c r="G170" s="261"/>
      <c r="H170" s="261"/>
      <c r="I170" s="273"/>
      <c r="J170" s="192"/>
      <c r="K170" s="263"/>
      <c r="L170" s="248"/>
      <c r="M170" s="248"/>
      <c r="N170" s="291">
        <f>ROUND(+N169/K168,4)</f>
        <v>9.4E-2</v>
      </c>
      <c r="O170" s="291"/>
      <c r="P170" s="184"/>
      <c r="Q170" s="19"/>
      <c r="R170" s="19"/>
      <c r="S170" s="19"/>
      <c r="T170" s="19"/>
      <c r="U170" s="248"/>
    </row>
    <row r="171" spans="1:21" s="20" customFormat="1" x14ac:dyDescent="0.2">
      <c r="A171" s="19"/>
      <c r="B171" s="19"/>
      <c r="C171" s="19"/>
      <c r="D171" s="19"/>
      <c r="E171" s="19"/>
      <c r="F171" s="19"/>
      <c r="G171" s="19"/>
      <c r="H171" s="261"/>
      <c r="I171" s="19"/>
      <c r="J171" s="19"/>
      <c r="K171" s="263"/>
      <c r="L171" s="19"/>
      <c r="M171" s="19"/>
      <c r="N171" s="19"/>
      <c r="O171" s="19"/>
      <c r="P171" s="184"/>
      <c r="Q171" s="19"/>
      <c r="R171" s="19"/>
      <c r="S171" s="19"/>
      <c r="T171" s="19"/>
      <c r="U171" s="248"/>
    </row>
    <row r="172" spans="1:21" s="20" customFormat="1" x14ac:dyDescent="0.2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84"/>
      <c r="Q172" s="19"/>
      <c r="R172" s="19"/>
      <c r="S172" s="19"/>
      <c r="T172" s="19"/>
      <c r="U172" s="19"/>
    </row>
    <row r="173" spans="1:21" x14ac:dyDescent="0.2">
      <c r="A173" s="248"/>
      <c r="B173" s="248"/>
      <c r="C173" s="248"/>
      <c r="D173" s="248"/>
      <c r="E173" s="248"/>
      <c r="F173" s="248"/>
      <c r="G173" s="19"/>
      <c r="H173" s="248"/>
      <c r="I173" s="248"/>
      <c r="J173" s="248"/>
      <c r="K173" s="290" t="s">
        <v>171</v>
      </c>
      <c r="L173" s="248"/>
      <c r="M173" s="248"/>
      <c r="N173" s="248"/>
      <c r="O173" s="248"/>
      <c r="P173" s="184"/>
      <c r="Q173" s="248"/>
      <c r="R173" s="248"/>
      <c r="S173" s="19"/>
      <c r="T173" s="19"/>
      <c r="U173" s="19"/>
    </row>
    <row r="174" spans="1:21" x14ac:dyDescent="0.2">
      <c r="A174" s="248"/>
      <c r="B174" s="248"/>
      <c r="C174" s="248"/>
      <c r="D174" s="248"/>
      <c r="E174" s="248"/>
      <c r="F174" s="248"/>
      <c r="G174" s="269"/>
      <c r="H174" s="269"/>
      <c r="I174" s="248"/>
      <c r="J174" s="248"/>
      <c r="K174" s="274"/>
      <c r="L174" s="248"/>
      <c r="M174" s="248"/>
      <c r="N174" s="290"/>
      <c r="O174" s="248"/>
      <c r="P174" s="184"/>
      <c r="Q174" s="248"/>
      <c r="R174" s="248"/>
      <c r="S174" s="248"/>
      <c r="T174" s="248"/>
      <c r="U174" s="248"/>
    </row>
    <row r="175" spans="1:21" x14ac:dyDescent="0.2">
      <c r="A175" s="248"/>
      <c r="B175" s="248"/>
      <c r="C175" s="248"/>
      <c r="D175" s="248"/>
      <c r="E175" s="248"/>
      <c r="F175" s="248"/>
      <c r="G175" s="248"/>
      <c r="H175" s="248"/>
      <c r="I175" s="248"/>
      <c r="J175" s="248"/>
      <c r="K175" s="290"/>
      <c r="L175" s="248"/>
      <c r="M175" s="248"/>
      <c r="N175" s="248"/>
      <c r="O175" s="248"/>
      <c r="P175" s="248"/>
      <c r="Q175" s="248"/>
      <c r="R175" s="248"/>
      <c r="S175" s="248"/>
      <c r="T175" s="248"/>
      <c r="U175" s="248"/>
    </row>
    <row r="177" spans="7:11" x14ac:dyDescent="0.2">
      <c r="G177" s="292"/>
      <c r="H177" s="248"/>
      <c r="I177" s="248"/>
      <c r="J177" s="248"/>
      <c r="K177" s="293"/>
    </row>
    <row r="246" spans="1:2" x14ac:dyDescent="0.2">
      <c r="A246" s="198"/>
      <c r="B246" s="198"/>
    </row>
    <row r="247" spans="1:2" x14ac:dyDescent="0.2">
      <c r="A247" s="198"/>
      <c r="B247" s="198"/>
    </row>
  </sheetData>
  <phoneticPr fontId="16" type="noConversion"/>
  <pageMargins left="0.75" right="0.75" top="0.75" bottom="0.75" header="0.5" footer="0.5"/>
  <pageSetup scale="59" fitToHeight="0" orientation="portrait" horizontalDpi="1200" verticalDpi="1200" r:id="rId1"/>
  <headerFooter>
    <oddFooter>&amp;LSponsored by Crystal K. Elbe</oddFooter>
  </headerFooter>
  <rowBreaks count="1" manualBreakCount="1">
    <brk id="8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8DC4-AA21-459E-A529-120FC64D0DD6}">
  <sheetPr codeName="Sheet7">
    <tabColor theme="9" tint="0.59999389629810485"/>
  </sheetPr>
  <dimension ref="A1:L251"/>
  <sheetViews>
    <sheetView tabSelected="1" zoomScale="90" zoomScaleNormal="90" workbookViewId="0">
      <selection activeCell="K4" sqref="K4"/>
    </sheetView>
  </sheetViews>
  <sheetFormatPr defaultColWidth="8.5" defaultRowHeight="12.75" x14ac:dyDescent="0.2"/>
  <cols>
    <col min="1" max="1" width="6.1640625" style="42" bestFit="1" customWidth="1"/>
    <col min="2" max="2" width="38.1640625" style="42" customWidth="1"/>
    <col min="3" max="3" width="14.1640625" style="42" customWidth="1"/>
    <col min="4" max="4" width="11" style="42" bestFit="1" customWidth="1"/>
    <col min="5" max="5" width="13.33203125" style="42" customWidth="1"/>
    <col min="6" max="6" width="15.6640625" style="42" bestFit="1" customWidth="1"/>
    <col min="7" max="7" width="12.33203125" style="42" bestFit="1" customWidth="1"/>
    <col min="8" max="8" width="17.83203125" style="42" customWidth="1"/>
    <col min="9" max="9" width="17.1640625" style="106" bestFit="1" customWidth="1"/>
    <col min="10" max="10" width="20.6640625" style="42" bestFit="1" customWidth="1"/>
    <col min="11" max="11" width="16.5" style="42" bestFit="1" customWidth="1"/>
    <col min="12" max="12" width="15.6640625" style="42" bestFit="1" customWidth="1"/>
    <col min="13" max="249" width="8.5" style="42"/>
    <col min="250" max="250" width="6.1640625" style="42" bestFit="1" customWidth="1"/>
    <col min="251" max="251" width="36.83203125" style="42" customWidth="1"/>
    <col min="252" max="252" width="16.1640625" style="42" bestFit="1" customWidth="1"/>
    <col min="253" max="253" width="11.1640625" style="42" customWidth="1"/>
    <col min="254" max="254" width="17.5" style="42" bestFit="1" customWidth="1"/>
    <col min="255" max="255" width="18" style="42" bestFit="1" customWidth="1"/>
    <col min="256" max="256" width="14.83203125" style="42" bestFit="1" customWidth="1"/>
    <col min="257" max="257" width="19.83203125" style="42" customWidth="1"/>
    <col min="258" max="259" width="17.1640625" style="42" bestFit="1" customWidth="1"/>
    <col min="260" max="260" width="16.5" style="42" bestFit="1" customWidth="1"/>
    <col min="261" max="261" width="15.1640625" style="42" bestFit="1" customWidth="1"/>
    <col min="262" max="262" width="18.83203125" style="42" bestFit="1" customWidth="1"/>
    <col min="263" max="263" width="9.33203125" style="42" bestFit="1" customWidth="1"/>
    <col min="264" max="264" width="12.83203125" style="42" bestFit="1" customWidth="1"/>
    <col min="265" max="505" width="8.5" style="42"/>
    <col min="506" max="506" width="6.1640625" style="42" bestFit="1" customWidth="1"/>
    <col min="507" max="507" width="36.83203125" style="42" customWidth="1"/>
    <col min="508" max="508" width="16.1640625" style="42" bestFit="1" customWidth="1"/>
    <col min="509" max="509" width="11.1640625" style="42" customWidth="1"/>
    <col min="510" max="510" width="17.5" style="42" bestFit="1" customWidth="1"/>
    <col min="511" max="511" width="18" style="42" bestFit="1" customWidth="1"/>
    <col min="512" max="512" width="14.83203125" style="42" bestFit="1" customWidth="1"/>
    <col min="513" max="513" width="19.83203125" style="42" customWidth="1"/>
    <col min="514" max="515" width="17.1640625" style="42" bestFit="1" customWidth="1"/>
    <col min="516" max="516" width="16.5" style="42" bestFit="1" customWidth="1"/>
    <col min="517" max="517" width="15.1640625" style="42" bestFit="1" customWidth="1"/>
    <col min="518" max="518" width="18.83203125" style="42" bestFit="1" customWidth="1"/>
    <col min="519" max="519" width="9.33203125" style="42" bestFit="1" customWidth="1"/>
    <col min="520" max="520" width="12.83203125" style="42" bestFit="1" customWidth="1"/>
    <col min="521" max="761" width="8.5" style="42"/>
    <col min="762" max="762" width="6.1640625" style="42" bestFit="1" customWidth="1"/>
    <col min="763" max="763" width="36.83203125" style="42" customWidth="1"/>
    <col min="764" max="764" width="16.1640625" style="42" bestFit="1" customWidth="1"/>
    <col min="765" max="765" width="11.1640625" style="42" customWidth="1"/>
    <col min="766" max="766" width="17.5" style="42" bestFit="1" customWidth="1"/>
    <col min="767" max="767" width="18" style="42" bestFit="1" customWidth="1"/>
    <col min="768" max="768" width="14.83203125" style="42" bestFit="1" customWidth="1"/>
    <col min="769" max="769" width="19.83203125" style="42" customWidth="1"/>
    <col min="770" max="771" width="17.1640625" style="42" bestFit="1" customWidth="1"/>
    <col min="772" max="772" width="16.5" style="42" bestFit="1" customWidth="1"/>
    <col min="773" max="773" width="15.1640625" style="42" bestFit="1" customWidth="1"/>
    <col min="774" max="774" width="18.83203125" style="42" bestFit="1" customWidth="1"/>
    <col min="775" max="775" width="9.33203125" style="42" bestFit="1" customWidth="1"/>
    <col min="776" max="776" width="12.83203125" style="42" bestFit="1" customWidth="1"/>
    <col min="777" max="1017" width="8.5" style="42"/>
    <col min="1018" max="1018" width="6.1640625" style="42" bestFit="1" customWidth="1"/>
    <col min="1019" max="1019" width="36.83203125" style="42" customWidth="1"/>
    <col min="1020" max="1020" width="16.1640625" style="42" bestFit="1" customWidth="1"/>
    <col min="1021" max="1021" width="11.1640625" style="42" customWidth="1"/>
    <col min="1022" max="1022" width="17.5" style="42" bestFit="1" customWidth="1"/>
    <col min="1023" max="1023" width="18" style="42" bestFit="1" customWidth="1"/>
    <col min="1024" max="1024" width="14.83203125" style="42" bestFit="1" customWidth="1"/>
    <col min="1025" max="1025" width="19.83203125" style="42" customWidth="1"/>
    <col min="1026" max="1027" width="17.1640625" style="42" bestFit="1" customWidth="1"/>
    <col min="1028" max="1028" width="16.5" style="42" bestFit="1" customWidth="1"/>
    <col min="1029" max="1029" width="15.1640625" style="42" bestFit="1" customWidth="1"/>
    <col min="1030" max="1030" width="18.83203125" style="42" bestFit="1" customWidth="1"/>
    <col min="1031" max="1031" width="9.33203125" style="42" bestFit="1" customWidth="1"/>
    <col min="1032" max="1032" width="12.83203125" style="42" bestFit="1" customWidth="1"/>
    <col min="1033" max="1273" width="8.5" style="42"/>
    <col min="1274" max="1274" width="6.1640625" style="42" bestFit="1" customWidth="1"/>
    <col min="1275" max="1275" width="36.83203125" style="42" customWidth="1"/>
    <col min="1276" max="1276" width="16.1640625" style="42" bestFit="1" customWidth="1"/>
    <col min="1277" max="1277" width="11.1640625" style="42" customWidth="1"/>
    <col min="1278" max="1278" width="17.5" style="42" bestFit="1" customWidth="1"/>
    <col min="1279" max="1279" width="18" style="42" bestFit="1" customWidth="1"/>
    <col min="1280" max="1280" width="14.83203125" style="42" bestFit="1" customWidth="1"/>
    <col min="1281" max="1281" width="19.83203125" style="42" customWidth="1"/>
    <col min="1282" max="1283" width="17.1640625" style="42" bestFit="1" customWidth="1"/>
    <col min="1284" max="1284" width="16.5" style="42" bestFit="1" customWidth="1"/>
    <col min="1285" max="1285" width="15.1640625" style="42" bestFit="1" customWidth="1"/>
    <col min="1286" max="1286" width="18.83203125" style="42" bestFit="1" customWidth="1"/>
    <col min="1287" max="1287" width="9.33203125" style="42" bestFit="1" customWidth="1"/>
    <col min="1288" max="1288" width="12.83203125" style="42" bestFit="1" customWidth="1"/>
    <col min="1289" max="1529" width="8.5" style="42"/>
    <col min="1530" max="1530" width="6.1640625" style="42" bestFit="1" customWidth="1"/>
    <col min="1531" max="1531" width="36.83203125" style="42" customWidth="1"/>
    <col min="1532" max="1532" width="16.1640625" style="42" bestFit="1" customWidth="1"/>
    <col min="1533" max="1533" width="11.1640625" style="42" customWidth="1"/>
    <col min="1534" max="1534" width="17.5" style="42" bestFit="1" customWidth="1"/>
    <col min="1535" max="1535" width="18" style="42" bestFit="1" customWidth="1"/>
    <col min="1536" max="1536" width="14.83203125" style="42" bestFit="1" customWidth="1"/>
    <col min="1537" max="1537" width="19.83203125" style="42" customWidth="1"/>
    <col min="1538" max="1539" width="17.1640625" style="42" bestFit="1" customWidth="1"/>
    <col min="1540" max="1540" width="16.5" style="42" bestFit="1" customWidth="1"/>
    <col min="1541" max="1541" width="15.1640625" style="42" bestFit="1" customWidth="1"/>
    <col min="1542" max="1542" width="18.83203125" style="42" bestFit="1" customWidth="1"/>
    <col min="1543" max="1543" width="9.33203125" style="42" bestFit="1" customWidth="1"/>
    <col min="1544" max="1544" width="12.83203125" style="42" bestFit="1" customWidth="1"/>
    <col min="1545" max="1785" width="8.5" style="42"/>
    <col min="1786" max="1786" width="6.1640625" style="42" bestFit="1" customWidth="1"/>
    <col min="1787" max="1787" width="36.83203125" style="42" customWidth="1"/>
    <col min="1788" max="1788" width="16.1640625" style="42" bestFit="1" customWidth="1"/>
    <col min="1789" max="1789" width="11.1640625" style="42" customWidth="1"/>
    <col min="1790" max="1790" width="17.5" style="42" bestFit="1" customWidth="1"/>
    <col min="1791" max="1791" width="18" style="42" bestFit="1" customWidth="1"/>
    <col min="1792" max="1792" width="14.83203125" style="42" bestFit="1" customWidth="1"/>
    <col min="1793" max="1793" width="19.83203125" style="42" customWidth="1"/>
    <col min="1794" max="1795" width="17.1640625" style="42" bestFit="1" customWidth="1"/>
    <col min="1796" max="1796" width="16.5" style="42" bestFit="1" customWidth="1"/>
    <col min="1797" max="1797" width="15.1640625" style="42" bestFit="1" customWidth="1"/>
    <col min="1798" max="1798" width="18.83203125" style="42" bestFit="1" customWidth="1"/>
    <col min="1799" max="1799" width="9.33203125" style="42" bestFit="1" customWidth="1"/>
    <col min="1800" max="1800" width="12.83203125" style="42" bestFit="1" customWidth="1"/>
    <col min="1801" max="2041" width="8.5" style="42"/>
    <col min="2042" max="2042" width="6.1640625" style="42" bestFit="1" customWidth="1"/>
    <col min="2043" max="2043" width="36.83203125" style="42" customWidth="1"/>
    <col min="2044" max="2044" width="16.1640625" style="42" bestFit="1" customWidth="1"/>
    <col min="2045" max="2045" width="11.1640625" style="42" customWidth="1"/>
    <col min="2046" max="2046" width="17.5" style="42" bestFit="1" customWidth="1"/>
    <col min="2047" max="2047" width="18" style="42" bestFit="1" customWidth="1"/>
    <col min="2048" max="2048" width="14.83203125" style="42" bestFit="1" customWidth="1"/>
    <col min="2049" max="2049" width="19.83203125" style="42" customWidth="1"/>
    <col min="2050" max="2051" width="17.1640625" style="42" bestFit="1" customWidth="1"/>
    <col min="2052" max="2052" width="16.5" style="42" bestFit="1" customWidth="1"/>
    <col min="2053" max="2053" width="15.1640625" style="42" bestFit="1" customWidth="1"/>
    <col min="2054" max="2054" width="18.83203125" style="42" bestFit="1" customWidth="1"/>
    <col min="2055" max="2055" width="9.33203125" style="42" bestFit="1" customWidth="1"/>
    <col min="2056" max="2056" width="12.83203125" style="42" bestFit="1" customWidth="1"/>
    <col min="2057" max="2297" width="8.5" style="42"/>
    <col min="2298" max="2298" width="6.1640625" style="42" bestFit="1" customWidth="1"/>
    <col min="2299" max="2299" width="36.83203125" style="42" customWidth="1"/>
    <col min="2300" max="2300" width="16.1640625" style="42" bestFit="1" customWidth="1"/>
    <col min="2301" max="2301" width="11.1640625" style="42" customWidth="1"/>
    <col min="2302" max="2302" width="17.5" style="42" bestFit="1" customWidth="1"/>
    <col min="2303" max="2303" width="18" style="42" bestFit="1" customWidth="1"/>
    <col min="2304" max="2304" width="14.83203125" style="42" bestFit="1" customWidth="1"/>
    <col min="2305" max="2305" width="19.83203125" style="42" customWidth="1"/>
    <col min="2306" max="2307" width="17.1640625" style="42" bestFit="1" customWidth="1"/>
    <col min="2308" max="2308" width="16.5" style="42" bestFit="1" customWidth="1"/>
    <col min="2309" max="2309" width="15.1640625" style="42" bestFit="1" customWidth="1"/>
    <col min="2310" max="2310" width="18.83203125" style="42" bestFit="1" customWidth="1"/>
    <col min="2311" max="2311" width="9.33203125" style="42" bestFit="1" customWidth="1"/>
    <col min="2312" max="2312" width="12.83203125" style="42" bestFit="1" customWidth="1"/>
    <col min="2313" max="2553" width="8.5" style="42"/>
    <col min="2554" max="2554" width="6.1640625" style="42" bestFit="1" customWidth="1"/>
    <col min="2555" max="2555" width="36.83203125" style="42" customWidth="1"/>
    <col min="2556" max="2556" width="16.1640625" style="42" bestFit="1" customWidth="1"/>
    <col min="2557" max="2557" width="11.1640625" style="42" customWidth="1"/>
    <col min="2558" max="2558" width="17.5" style="42" bestFit="1" customWidth="1"/>
    <col min="2559" max="2559" width="18" style="42" bestFit="1" customWidth="1"/>
    <col min="2560" max="2560" width="14.83203125" style="42" bestFit="1" customWidth="1"/>
    <col min="2561" max="2561" width="19.83203125" style="42" customWidth="1"/>
    <col min="2562" max="2563" width="17.1640625" style="42" bestFit="1" customWidth="1"/>
    <col min="2564" max="2564" width="16.5" style="42" bestFit="1" customWidth="1"/>
    <col min="2565" max="2565" width="15.1640625" style="42" bestFit="1" customWidth="1"/>
    <col min="2566" max="2566" width="18.83203125" style="42" bestFit="1" customWidth="1"/>
    <col min="2567" max="2567" width="9.33203125" style="42" bestFit="1" customWidth="1"/>
    <col min="2568" max="2568" width="12.83203125" style="42" bestFit="1" customWidth="1"/>
    <col min="2569" max="2809" width="8.5" style="42"/>
    <col min="2810" max="2810" width="6.1640625" style="42" bestFit="1" customWidth="1"/>
    <col min="2811" max="2811" width="36.83203125" style="42" customWidth="1"/>
    <col min="2812" max="2812" width="16.1640625" style="42" bestFit="1" customWidth="1"/>
    <col min="2813" max="2813" width="11.1640625" style="42" customWidth="1"/>
    <col min="2814" max="2814" width="17.5" style="42" bestFit="1" customWidth="1"/>
    <col min="2815" max="2815" width="18" style="42" bestFit="1" customWidth="1"/>
    <col min="2816" max="2816" width="14.83203125" style="42" bestFit="1" customWidth="1"/>
    <col min="2817" max="2817" width="19.83203125" style="42" customWidth="1"/>
    <col min="2818" max="2819" width="17.1640625" style="42" bestFit="1" customWidth="1"/>
    <col min="2820" max="2820" width="16.5" style="42" bestFit="1" customWidth="1"/>
    <col min="2821" max="2821" width="15.1640625" style="42" bestFit="1" customWidth="1"/>
    <col min="2822" max="2822" width="18.83203125" style="42" bestFit="1" customWidth="1"/>
    <col min="2823" max="2823" width="9.33203125" style="42" bestFit="1" customWidth="1"/>
    <col min="2824" max="2824" width="12.83203125" style="42" bestFit="1" customWidth="1"/>
    <col min="2825" max="3065" width="8.5" style="42"/>
    <col min="3066" max="3066" width="6.1640625" style="42" bestFit="1" customWidth="1"/>
    <col min="3067" max="3067" width="36.83203125" style="42" customWidth="1"/>
    <col min="3068" max="3068" width="16.1640625" style="42" bestFit="1" customWidth="1"/>
    <col min="3069" max="3069" width="11.1640625" style="42" customWidth="1"/>
    <col min="3070" max="3070" width="17.5" style="42" bestFit="1" customWidth="1"/>
    <col min="3071" max="3071" width="18" style="42" bestFit="1" customWidth="1"/>
    <col min="3072" max="3072" width="14.83203125" style="42" bestFit="1" customWidth="1"/>
    <col min="3073" max="3073" width="19.83203125" style="42" customWidth="1"/>
    <col min="3074" max="3075" width="17.1640625" style="42" bestFit="1" customWidth="1"/>
    <col min="3076" max="3076" width="16.5" style="42" bestFit="1" customWidth="1"/>
    <col min="3077" max="3077" width="15.1640625" style="42" bestFit="1" customWidth="1"/>
    <col min="3078" max="3078" width="18.83203125" style="42" bestFit="1" customWidth="1"/>
    <col min="3079" max="3079" width="9.33203125" style="42" bestFit="1" customWidth="1"/>
    <col min="3080" max="3080" width="12.83203125" style="42" bestFit="1" customWidth="1"/>
    <col min="3081" max="3321" width="8.5" style="42"/>
    <col min="3322" max="3322" width="6.1640625" style="42" bestFit="1" customWidth="1"/>
    <col min="3323" max="3323" width="36.83203125" style="42" customWidth="1"/>
    <col min="3324" max="3324" width="16.1640625" style="42" bestFit="1" customWidth="1"/>
    <col min="3325" max="3325" width="11.1640625" style="42" customWidth="1"/>
    <col min="3326" max="3326" width="17.5" style="42" bestFit="1" customWidth="1"/>
    <col min="3327" max="3327" width="18" style="42" bestFit="1" customWidth="1"/>
    <col min="3328" max="3328" width="14.83203125" style="42" bestFit="1" customWidth="1"/>
    <col min="3329" max="3329" width="19.83203125" style="42" customWidth="1"/>
    <col min="3330" max="3331" width="17.1640625" style="42" bestFit="1" customWidth="1"/>
    <col min="3332" max="3332" width="16.5" style="42" bestFit="1" customWidth="1"/>
    <col min="3333" max="3333" width="15.1640625" style="42" bestFit="1" customWidth="1"/>
    <col min="3334" max="3334" width="18.83203125" style="42" bestFit="1" customWidth="1"/>
    <col min="3335" max="3335" width="9.33203125" style="42" bestFit="1" customWidth="1"/>
    <col min="3336" max="3336" width="12.83203125" style="42" bestFit="1" customWidth="1"/>
    <col min="3337" max="3577" width="8.5" style="42"/>
    <col min="3578" max="3578" width="6.1640625" style="42" bestFit="1" customWidth="1"/>
    <col min="3579" max="3579" width="36.83203125" style="42" customWidth="1"/>
    <col min="3580" max="3580" width="16.1640625" style="42" bestFit="1" customWidth="1"/>
    <col min="3581" max="3581" width="11.1640625" style="42" customWidth="1"/>
    <col min="3582" max="3582" width="17.5" style="42" bestFit="1" customWidth="1"/>
    <col min="3583" max="3583" width="18" style="42" bestFit="1" customWidth="1"/>
    <col min="3584" max="3584" width="14.83203125" style="42" bestFit="1" customWidth="1"/>
    <col min="3585" max="3585" width="19.83203125" style="42" customWidth="1"/>
    <col min="3586" max="3587" width="17.1640625" style="42" bestFit="1" customWidth="1"/>
    <col min="3588" max="3588" width="16.5" style="42" bestFit="1" customWidth="1"/>
    <col min="3589" max="3589" width="15.1640625" style="42" bestFit="1" customWidth="1"/>
    <col min="3590" max="3590" width="18.83203125" style="42" bestFit="1" customWidth="1"/>
    <col min="3591" max="3591" width="9.33203125" style="42" bestFit="1" customWidth="1"/>
    <col min="3592" max="3592" width="12.83203125" style="42" bestFit="1" customWidth="1"/>
    <col min="3593" max="3833" width="8.5" style="42"/>
    <col min="3834" max="3834" width="6.1640625" style="42" bestFit="1" customWidth="1"/>
    <col min="3835" max="3835" width="36.83203125" style="42" customWidth="1"/>
    <col min="3836" max="3836" width="16.1640625" style="42" bestFit="1" customWidth="1"/>
    <col min="3837" max="3837" width="11.1640625" style="42" customWidth="1"/>
    <col min="3838" max="3838" width="17.5" style="42" bestFit="1" customWidth="1"/>
    <col min="3839" max="3839" width="18" style="42" bestFit="1" customWidth="1"/>
    <col min="3840" max="3840" width="14.83203125" style="42" bestFit="1" customWidth="1"/>
    <col min="3841" max="3841" width="19.83203125" style="42" customWidth="1"/>
    <col min="3842" max="3843" width="17.1640625" style="42" bestFit="1" customWidth="1"/>
    <col min="3844" max="3844" width="16.5" style="42" bestFit="1" customWidth="1"/>
    <col min="3845" max="3845" width="15.1640625" style="42" bestFit="1" customWidth="1"/>
    <col min="3846" max="3846" width="18.83203125" style="42" bestFit="1" customWidth="1"/>
    <col min="3847" max="3847" width="9.33203125" style="42" bestFit="1" customWidth="1"/>
    <col min="3848" max="3848" width="12.83203125" style="42" bestFit="1" customWidth="1"/>
    <col min="3849" max="4089" width="8.5" style="42"/>
    <col min="4090" max="4090" width="6.1640625" style="42" bestFit="1" customWidth="1"/>
    <col min="4091" max="4091" width="36.83203125" style="42" customWidth="1"/>
    <col min="4092" max="4092" width="16.1640625" style="42" bestFit="1" customWidth="1"/>
    <col min="4093" max="4093" width="11.1640625" style="42" customWidth="1"/>
    <col min="4094" max="4094" width="17.5" style="42" bestFit="1" customWidth="1"/>
    <col min="4095" max="4095" width="18" style="42" bestFit="1" customWidth="1"/>
    <col min="4096" max="4096" width="14.83203125" style="42" bestFit="1" customWidth="1"/>
    <col min="4097" max="4097" width="19.83203125" style="42" customWidth="1"/>
    <col min="4098" max="4099" width="17.1640625" style="42" bestFit="1" customWidth="1"/>
    <col min="4100" max="4100" width="16.5" style="42" bestFit="1" customWidth="1"/>
    <col min="4101" max="4101" width="15.1640625" style="42" bestFit="1" customWidth="1"/>
    <col min="4102" max="4102" width="18.83203125" style="42" bestFit="1" customWidth="1"/>
    <col min="4103" max="4103" width="9.33203125" style="42" bestFit="1" customWidth="1"/>
    <col min="4104" max="4104" width="12.83203125" style="42" bestFit="1" customWidth="1"/>
    <col min="4105" max="4345" width="8.5" style="42"/>
    <col min="4346" max="4346" width="6.1640625" style="42" bestFit="1" customWidth="1"/>
    <col min="4347" max="4347" width="36.83203125" style="42" customWidth="1"/>
    <col min="4348" max="4348" width="16.1640625" style="42" bestFit="1" customWidth="1"/>
    <col min="4349" max="4349" width="11.1640625" style="42" customWidth="1"/>
    <col min="4350" max="4350" width="17.5" style="42" bestFit="1" customWidth="1"/>
    <col min="4351" max="4351" width="18" style="42" bestFit="1" customWidth="1"/>
    <col min="4352" max="4352" width="14.83203125" style="42" bestFit="1" customWidth="1"/>
    <col min="4353" max="4353" width="19.83203125" style="42" customWidth="1"/>
    <col min="4354" max="4355" width="17.1640625" style="42" bestFit="1" customWidth="1"/>
    <col min="4356" max="4356" width="16.5" style="42" bestFit="1" customWidth="1"/>
    <col min="4357" max="4357" width="15.1640625" style="42" bestFit="1" customWidth="1"/>
    <col min="4358" max="4358" width="18.83203125" style="42" bestFit="1" customWidth="1"/>
    <col min="4359" max="4359" width="9.33203125" style="42" bestFit="1" customWidth="1"/>
    <col min="4360" max="4360" width="12.83203125" style="42" bestFit="1" customWidth="1"/>
    <col min="4361" max="4601" width="8.5" style="42"/>
    <col min="4602" max="4602" width="6.1640625" style="42" bestFit="1" customWidth="1"/>
    <col min="4603" max="4603" width="36.83203125" style="42" customWidth="1"/>
    <col min="4604" max="4604" width="16.1640625" style="42" bestFit="1" customWidth="1"/>
    <col min="4605" max="4605" width="11.1640625" style="42" customWidth="1"/>
    <col min="4606" max="4606" width="17.5" style="42" bestFit="1" customWidth="1"/>
    <col min="4607" max="4607" width="18" style="42" bestFit="1" customWidth="1"/>
    <col min="4608" max="4608" width="14.83203125" style="42" bestFit="1" customWidth="1"/>
    <col min="4609" max="4609" width="19.83203125" style="42" customWidth="1"/>
    <col min="4610" max="4611" width="17.1640625" style="42" bestFit="1" customWidth="1"/>
    <col min="4612" max="4612" width="16.5" style="42" bestFit="1" customWidth="1"/>
    <col min="4613" max="4613" width="15.1640625" style="42" bestFit="1" customWidth="1"/>
    <col min="4614" max="4614" width="18.83203125" style="42" bestFit="1" customWidth="1"/>
    <col min="4615" max="4615" width="9.33203125" style="42" bestFit="1" customWidth="1"/>
    <col min="4616" max="4616" width="12.83203125" style="42" bestFit="1" customWidth="1"/>
    <col min="4617" max="4857" width="8.5" style="42"/>
    <col min="4858" max="4858" width="6.1640625" style="42" bestFit="1" customWidth="1"/>
    <col min="4859" max="4859" width="36.83203125" style="42" customWidth="1"/>
    <col min="4860" max="4860" width="16.1640625" style="42" bestFit="1" customWidth="1"/>
    <col min="4861" max="4861" width="11.1640625" style="42" customWidth="1"/>
    <col min="4862" max="4862" width="17.5" style="42" bestFit="1" customWidth="1"/>
    <col min="4863" max="4863" width="18" style="42" bestFit="1" customWidth="1"/>
    <col min="4864" max="4864" width="14.83203125" style="42" bestFit="1" customWidth="1"/>
    <col min="4865" max="4865" width="19.83203125" style="42" customWidth="1"/>
    <col min="4866" max="4867" width="17.1640625" style="42" bestFit="1" customWidth="1"/>
    <col min="4868" max="4868" width="16.5" style="42" bestFit="1" customWidth="1"/>
    <col min="4869" max="4869" width="15.1640625" style="42" bestFit="1" customWidth="1"/>
    <col min="4870" max="4870" width="18.83203125" style="42" bestFit="1" customWidth="1"/>
    <col min="4871" max="4871" width="9.33203125" style="42" bestFit="1" customWidth="1"/>
    <col min="4872" max="4872" width="12.83203125" style="42" bestFit="1" customWidth="1"/>
    <col min="4873" max="5113" width="8.5" style="42"/>
    <col min="5114" max="5114" width="6.1640625" style="42" bestFit="1" customWidth="1"/>
    <col min="5115" max="5115" width="36.83203125" style="42" customWidth="1"/>
    <col min="5116" max="5116" width="16.1640625" style="42" bestFit="1" customWidth="1"/>
    <col min="5117" max="5117" width="11.1640625" style="42" customWidth="1"/>
    <col min="5118" max="5118" width="17.5" style="42" bestFit="1" customWidth="1"/>
    <col min="5119" max="5119" width="18" style="42" bestFit="1" customWidth="1"/>
    <col min="5120" max="5120" width="14.83203125" style="42" bestFit="1" customWidth="1"/>
    <col min="5121" max="5121" width="19.83203125" style="42" customWidth="1"/>
    <col min="5122" max="5123" width="17.1640625" style="42" bestFit="1" customWidth="1"/>
    <col min="5124" max="5124" width="16.5" style="42" bestFit="1" customWidth="1"/>
    <col min="5125" max="5125" width="15.1640625" style="42" bestFit="1" customWidth="1"/>
    <col min="5126" max="5126" width="18.83203125" style="42" bestFit="1" customWidth="1"/>
    <col min="5127" max="5127" width="9.33203125" style="42" bestFit="1" customWidth="1"/>
    <col min="5128" max="5128" width="12.83203125" style="42" bestFit="1" customWidth="1"/>
    <col min="5129" max="5369" width="8.5" style="42"/>
    <col min="5370" max="5370" width="6.1640625" style="42" bestFit="1" customWidth="1"/>
    <col min="5371" max="5371" width="36.83203125" style="42" customWidth="1"/>
    <col min="5372" max="5372" width="16.1640625" style="42" bestFit="1" customWidth="1"/>
    <col min="5373" max="5373" width="11.1640625" style="42" customWidth="1"/>
    <col min="5374" max="5374" width="17.5" style="42" bestFit="1" customWidth="1"/>
    <col min="5375" max="5375" width="18" style="42" bestFit="1" customWidth="1"/>
    <col min="5376" max="5376" width="14.83203125" style="42" bestFit="1" customWidth="1"/>
    <col min="5377" max="5377" width="19.83203125" style="42" customWidth="1"/>
    <col min="5378" max="5379" width="17.1640625" style="42" bestFit="1" customWidth="1"/>
    <col min="5380" max="5380" width="16.5" style="42" bestFit="1" customWidth="1"/>
    <col min="5381" max="5381" width="15.1640625" style="42" bestFit="1" customWidth="1"/>
    <col min="5382" max="5382" width="18.83203125" style="42" bestFit="1" customWidth="1"/>
    <col min="5383" max="5383" width="9.33203125" style="42" bestFit="1" customWidth="1"/>
    <col min="5384" max="5384" width="12.83203125" style="42" bestFit="1" customWidth="1"/>
    <col min="5385" max="5625" width="8.5" style="42"/>
    <col min="5626" max="5626" width="6.1640625" style="42" bestFit="1" customWidth="1"/>
    <col min="5627" max="5627" width="36.83203125" style="42" customWidth="1"/>
    <col min="5628" max="5628" width="16.1640625" style="42" bestFit="1" customWidth="1"/>
    <col min="5629" max="5629" width="11.1640625" style="42" customWidth="1"/>
    <col min="5630" max="5630" width="17.5" style="42" bestFit="1" customWidth="1"/>
    <col min="5631" max="5631" width="18" style="42" bestFit="1" customWidth="1"/>
    <col min="5632" max="5632" width="14.83203125" style="42" bestFit="1" customWidth="1"/>
    <col min="5633" max="5633" width="19.83203125" style="42" customWidth="1"/>
    <col min="5634" max="5635" width="17.1640625" style="42" bestFit="1" customWidth="1"/>
    <col min="5636" max="5636" width="16.5" style="42" bestFit="1" customWidth="1"/>
    <col min="5637" max="5637" width="15.1640625" style="42" bestFit="1" customWidth="1"/>
    <col min="5638" max="5638" width="18.83203125" style="42" bestFit="1" customWidth="1"/>
    <col min="5639" max="5639" width="9.33203125" style="42" bestFit="1" customWidth="1"/>
    <col min="5640" max="5640" width="12.83203125" style="42" bestFit="1" customWidth="1"/>
    <col min="5641" max="5881" width="8.5" style="42"/>
    <col min="5882" max="5882" width="6.1640625" style="42" bestFit="1" customWidth="1"/>
    <col min="5883" max="5883" width="36.83203125" style="42" customWidth="1"/>
    <col min="5884" max="5884" width="16.1640625" style="42" bestFit="1" customWidth="1"/>
    <col min="5885" max="5885" width="11.1640625" style="42" customWidth="1"/>
    <col min="5886" max="5886" width="17.5" style="42" bestFit="1" customWidth="1"/>
    <col min="5887" max="5887" width="18" style="42" bestFit="1" customWidth="1"/>
    <col min="5888" max="5888" width="14.83203125" style="42" bestFit="1" customWidth="1"/>
    <col min="5889" max="5889" width="19.83203125" style="42" customWidth="1"/>
    <col min="5890" max="5891" width="17.1640625" style="42" bestFit="1" customWidth="1"/>
    <col min="5892" max="5892" width="16.5" style="42" bestFit="1" customWidth="1"/>
    <col min="5893" max="5893" width="15.1640625" style="42" bestFit="1" customWidth="1"/>
    <col min="5894" max="5894" width="18.83203125" style="42" bestFit="1" customWidth="1"/>
    <col min="5895" max="5895" width="9.33203125" style="42" bestFit="1" customWidth="1"/>
    <col min="5896" max="5896" width="12.83203125" style="42" bestFit="1" customWidth="1"/>
    <col min="5897" max="6137" width="8.5" style="42"/>
    <col min="6138" max="6138" width="6.1640625" style="42" bestFit="1" customWidth="1"/>
    <col min="6139" max="6139" width="36.83203125" style="42" customWidth="1"/>
    <col min="6140" max="6140" width="16.1640625" style="42" bestFit="1" customWidth="1"/>
    <col min="6141" max="6141" width="11.1640625" style="42" customWidth="1"/>
    <col min="6142" max="6142" width="17.5" style="42" bestFit="1" customWidth="1"/>
    <col min="6143" max="6143" width="18" style="42" bestFit="1" customWidth="1"/>
    <col min="6144" max="6144" width="14.83203125" style="42" bestFit="1" customWidth="1"/>
    <col min="6145" max="6145" width="19.83203125" style="42" customWidth="1"/>
    <col min="6146" max="6147" width="17.1640625" style="42" bestFit="1" customWidth="1"/>
    <col min="6148" max="6148" width="16.5" style="42" bestFit="1" customWidth="1"/>
    <col min="6149" max="6149" width="15.1640625" style="42" bestFit="1" customWidth="1"/>
    <col min="6150" max="6150" width="18.83203125" style="42" bestFit="1" customWidth="1"/>
    <col min="6151" max="6151" width="9.33203125" style="42" bestFit="1" customWidth="1"/>
    <col min="6152" max="6152" width="12.83203125" style="42" bestFit="1" customWidth="1"/>
    <col min="6153" max="6393" width="8.5" style="42"/>
    <col min="6394" max="6394" width="6.1640625" style="42" bestFit="1" customWidth="1"/>
    <col min="6395" max="6395" width="36.83203125" style="42" customWidth="1"/>
    <col min="6396" max="6396" width="16.1640625" style="42" bestFit="1" customWidth="1"/>
    <col min="6397" max="6397" width="11.1640625" style="42" customWidth="1"/>
    <col min="6398" max="6398" width="17.5" style="42" bestFit="1" customWidth="1"/>
    <col min="6399" max="6399" width="18" style="42" bestFit="1" customWidth="1"/>
    <col min="6400" max="6400" width="14.83203125" style="42" bestFit="1" customWidth="1"/>
    <col min="6401" max="6401" width="19.83203125" style="42" customWidth="1"/>
    <col min="6402" max="6403" width="17.1640625" style="42" bestFit="1" customWidth="1"/>
    <col min="6404" max="6404" width="16.5" style="42" bestFit="1" customWidth="1"/>
    <col min="6405" max="6405" width="15.1640625" style="42" bestFit="1" customWidth="1"/>
    <col min="6406" max="6406" width="18.83203125" style="42" bestFit="1" customWidth="1"/>
    <col min="6407" max="6407" width="9.33203125" style="42" bestFit="1" customWidth="1"/>
    <col min="6408" max="6408" width="12.83203125" style="42" bestFit="1" customWidth="1"/>
    <col min="6409" max="6649" width="8.5" style="42"/>
    <col min="6650" max="6650" width="6.1640625" style="42" bestFit="1" customWidth="1"/>
    <col min="6651" max="6651" width="36.83203125" style="42" customWidth="1"/>
    <col min="6652" max="6652" width="16.1640625" style="42" bestFit="1" customWidth="1"/>
    <col min="6653" max="6653" width="11.1640625" style="42" customWidth="1"/>
    <col min="6654" max="6654" width="17.5" style="42" bestFit="1" customWidth="1"/>
    <col min="6655" max="6655" width="18" style="42" bestFit="1" customWidth="1"/>
    <col min="6656" max="6656" width="14.83203125" style="42" bestFit="1" customWidth="1"/>
    <col min="6657" max="6657" width="19.83203125" style="42" customWidth="1"/>
    <col min="6658" max="6659" width="17.1640625" style="42" bestFit="1" customWidth="1"/>
    <col min="6660" max="6660" width="16.5" style="42" bestFit="1" customWidth="1"/>
    <col min="6661" max="6661" width="15.1640625" style="42" bestFit="1" customWidth="1"/>
    <col min="6662" max="6662" width="18.83203125" style="42" bestFit="1" customWidth="1"/>
    <col min="6663" max="6663" width="9.33203125" style="42" bestFit="1" customWidth="1"/>
    <col min="6664" max="6664" width="12.83203125" style="42" bestFit="1" customWidth="1"/>
    <col min="6665" max="6905" width="8.5" style="42"/>
    <col min="6906" max="6906" width="6.1640625" style="42" bestFit="1" customWidth="1"/>
    <col min="6907" max="6907" width="36.83203125" style="42" customWidth="1"/>
    <col min="6908" max="6908" width="16.1640625" style="42" bestFit="1" customWidth="1"/>
    <col min="6909" max="6909" width="11.1640625" style="42" customWidth="1"/>
    <col min="6910" max="6910" width="17.5" style="42" bestFit="1" customWidth="1"/>
    <col min="6911" max="6911" width="18" style="42" bestFit="1" customWidth="1"/>
    <col min="6912" max="6912" width="14.83203125" style="42" bestFit="1" customWidth="1"/>
    <col min="6913" max="6913" width="19.83203125" style="42" customWidth="1"/>
    <col min="6914" max="6915" width="17.1640625" style="42" bestFit="1" customWidth="1"/>
    <col min="6916" max="6916" width="16.5" style="42" bestFit="1" customWidth="1"/>
    <col min="6917" max="6917" width="15.1640625" style="42" bestFit="1" customWidth="1"/>
    <col min="6918" max="6918" width="18.83203125" style="42" bestFit="1" customWidth="1"/>
    <col min="6919" max="6919" width="9.33203125" style="42" bestFit="1" customWidth="1"/>
    <col min="6920" max="6920" width="12.83203125" style="42" bestFit="1" customWidth="1"/>
    <col min="6921" max="7161" width="8.5" style="42"/>
    <col min="7162" max="7162" width="6.1640625" style="42" bestFit="1" customWidth="1"/>
    <col min="7163" max="7163" width="36.83203125" style="42" customWidth="1"/>
    <col min="7164" max="7164" width="16.1640625" style="42" bestFit="1" customWidth="1"/>
    <col min="7165" max="7165" width="11.1640625" style="42" customWidth="1"/>
    <col min="7166" max="7166" width="17.5" style="42" bestFit="1" customWidth="1"/>
    <col min="7167" max="7167" width="18" style="42" bestFit="1" customWidth="1"/>
    <col min="7168" max="7168" width="14.83203125" style="42" bestFit="1" customWidth="1"/>
    <col min="7169" max="7169" width="19.83203125" style="42" customWidth="1"/>
    <col min="7170" max="7171" width="17.1640625" style="42" bestFit="1" customWidth="1"/>
    <col min="7172" max="7172" width="16.5" style="42" bestFit="1" customWidth="1"/>
    <col min="7173" max="7173" width="15.1640625" style="42" bestFit="1" customWidth="1"/>
    <col min="7174" max="7174" width="18.83203125" style="42" bestFit="1" customWidth="1"/>
    <col min="7175" max="7175" width="9.33203125" style="42" bestFit="1" customWidth="1"/>
    <col min="7176" max="7176" width="12.83203125" style="42" bestFit="1" customWidth="1"/>
    <col min="7177" max="7417" width="8.5" style="42"/>
    <col min="7418" max="7418" width="6.1640625" style="42" bestFit="1" customWidth="1"/>
    <col min="7419" max="7419" width="36.83203125" style="42" customWidth="1"/>
    <col min="7420" max="7420" width="16.1640625" style="42" bestFit="1" customWidth="1"/>
    <col min="7421" max="7421" width="11.1640625" style="42" customWidth="1"/>
    <col min="7422" max="7422" width="17.5" style="42" bestFit="1" customWidth="1"/>
    <col min="7423" max="7423" width="18" style="42" bestFit="1" customWidth="1"/>
    <col min="7424" max="7424" width="14.83203125" style="42" bestFit="1" customWidth="1"/>
    <col min="7425" max="7425" width="19.83203125" style="42" customWidth="1"/>
    <col min="7426" max="7427" width="17.1640625" style="42" bestFit="1" customWidth="1"/>
    <col min="7428" max="7428" width="16.5" style="42" bestFit="1" customWidth="1"/>
    <col min="7429" max="7429" width="15.1640625" style="42" bestFit="1" customWidth="1"/>
    <col min="7430" max="7430" width="18.83203125" style="42" bestFit="1" customWidth="1"/>
    <col min="7431" max="7431" width="9.33203125" style="42" bestFit="1" customWidth="1"/>
    <col min="7432" max="7432" width="12.83203125" style="42" bestFit="1" customWidth="1"/>
    <col min="7433" max="7673" width="8.5" style="42"/>
    <col min="7674" max="7674" width="6.1640625" style="42" bestFit="1" customWidth="1"/>
    <col min="7675" max="7675" width="36.83203125" style="42" customWidth="1"/>
    <col min="7676" max="7676" width="16.1640625" style="42" bestFit="1" customWidth="1"/>
    <col min="7677" max="7677" width="11.1640625" style="42" customWidth="1"/>
    <col min="7678" max="7678" width="17.5" style="42" bestFit="1" customWidth="1"/>
    <col min="7679" max="7679" width="18" style="42" bestFit="1" customWidth="1"/>
    <col min="7680" max="7680" width="14.83203125" style="42" bestFit="1" customWidth="1"/>
    <col min="7681" max="7681" width="19.83203125" style="42" customWidth="1"/>
    <col min="7682" max="7683" width="17.1640625" style="42" bestFit="1" customWidth="1"/>
    <col min="7684" max="7684" width="16.5" style="42" bestFit="1" customWidth="1"/>
    <col min="7685" max="7685" width="15.1640625" style="42" bestFit="1" customWidth="1"/>
    <col min="7686" max="7686" width="18.83203125" style="42" bestFit="1" customWidth="1"/>
    <col min="7687" max="7687" width="9.33203125" style="42" bestFit="1" customWidth="1"/>
    <col min="7688" max="7688" width="12.83203125" style="42" bestFit="1" customWidth="1"/>
    <col min="7689" max="7929" width="8.5" style="42"/>
    <col min="7930" max="7930" width="6.1640625" style="42" bestFit="1" customWidth="1"/>
    <col min="7931" max="7931" width="36.83203125" style="42" customWidth="1"/>
    <col min="7932" max="7932" width="16.1640625" style="42" bestFit="1" customWidth="1"/>
    <col min="7933" max="7933" width="11.1640625" style="42" customWidth="1"/>
    <col min="7934" max="7934" width="17.5" style="42" bestFit="1" customWidth="1"/>
    <col min="7935" max="7935" width="18" style="42" bestFit="1" customWidth="1"/>
    <col min="7936" max="7936" width="14.83203125" style="42" bestFit="1" customWidth="1"/>
    <col min="7937" max="7937" width="19.83203125" style="42" customWidth="1"/>
    <col min="7938" max="7939" width="17.1640625" style="42" bestFit="1" customWidth="1"/>
    <col min="7940" max="7940" width="16.5" style="42" bestFit="1" customWidth="1"/>
    <col min="7941" max="7941" width="15.1640625" style="42" bestFit="1" customWidth="1"/>
    <col min="7942" max="7942" width="18.83203125" style="42" bestFit="1" customWidth="1"/>
    <col min="7943" max="7943" width="9.33203125" style="42" bestFit="1" customWidth="1"/>
    <col min="7944" max="7944" width="12.83203125" style="42" bestFit="1" customWidth="1"/>
    <col min="7945" max="8185" width="8.5" style="42"/>
    <col min="8186" max="8186" width="6.1640625" style="42" bestFit="1" customWidth="1"/>
    <col min="8187" max="8187" width="36.83203125" style="42" customWidth="1"/>
    <col min="8188" max="8188" width="16.1640625" style="42" bestFit="1" customWidth="1"/>
    <col min="8189" max="8189" width="11.1640625" style="42" customWidth="1"/>
    <col min="8190" max="8190" width="17.5" style="42" bestFit="1" customWidth="1"/>
    <col min="8191" max="8191" width="18" style="42" bestFit="1" customWidth="1"/>
    <col min="8192" max="8192" width="14.83203125" style="42" bestFit="1" customWidth="1"/>
    <col min="8193" max="8193" width="19.83203125" style="42" customWidth="1"/>
    <col min="8194" max="8195" width="17.1640625" style="42" bestFit="1" customWidth="1"/>
    <col min="8196" max="8196" width="16.5" style="42" bestFit="1" customWidth="1"/>
    <col min="8197" max="8197" width="15.1640625" style="42" bestFit="1" customWidth="1"/>
    <col min="8198" max="8198" width="18.83203125" style="42" bestFit="1" customWidth="1"/>
    <col min="8199" max="8199" width="9.33203125" style="42" bestFit="1" customWidth="1"/>
    <col min="8200" max="8200" width="12.83203125" style="42" bestFit="1" customWidth="1"/>
    <col min="8201" max="8441" width="8.5" style="42"/>
    <col min="8442" max="8442" width="6.1640625" style="42" bestFit="1" customWidth="1"/>
    <col min="8443" max="8443" width="36.83203125" style="42" customWidth="1"/>
    <col min="8444" max="8444" width="16.1640625" style="42" bestFit="1" customWidth="1"/>
    <col min="8445" max="8445" width="11.1640625" style="42" customWidth="1"/>
    <col min="8446" max="8446" width="17.5" style="42" bestFit="1" customWidth="1"/>
    <col min="8447" max="8447" width="18" style="42" bestFit="1" customWidth="1"/>
    <col min="8448" max="8448" width="14.83203125" style="42" bestFit="1" customWidth="1"/>
    <col min="8449" max="8449" width="19.83203125" style="42" customWidth="1"/>
    <col min="8450" max="8451" width="17.1640625" style="42" bestFit="1" customWidth="1"/>
    <col min="8452" max="8452" width="16.5" style="42" bestFit="1" customWidth="1"/>
    <col min="8453" max="8453" width="15.1640625" style="42" bestFit="1" customWidth="1"/>
    <col min="8454" max="8454" width="18.83203125" style="42" bestFit="1" customWidth="1"/>
    <col min="8455" max="8455" width="9.33203125" style="42" bestFit="1" customWidth="1"/>
    <col min="8456" max="8456" width="12.83203125" style="42" bestFit="1" customWidth="1"/>
    <col min="8457" max="8697" width="8.5" style="42"/>
    <col min="8698" max="8698" width="6.1640625" style="42" bestFit="1" customWidth="1"/>
    <col min="8699" max="8699" width="36.83203125" style="42" customWidth="1"/>
    <col min="8700" max="8700" width="16.1640625" style="42" bestFit="1" customWidth="1"/>
    <col min="8701" max="8701" width="11.1640625" style="42" customWidth="1"/>
    <col min="8702" max="8702" width="17.5" style="42" bestFit="1" customWidth="1"/>
    <col min="8703" max="8703" width="18" style="42" bestFit="1" customWidth="1"/>
    <col min="8704" max="8704" width="14.83203125" style="42" bestFit="1" customWidth="1"/>
    <col min="8705" max="8705" width="19.83203125" style="42" customWidth="1"/>
    <col min="8706" max="8707" width="17.1640625" style="42" bestFit="1" customWidth="1"/>
    <col min="8708" max="8708" width="16.5" style="42" bestFit="1" customWidth="1"/>
    <col min="8709" max="8709" width="15.1640625" style="42" bestFit="1" customWidth="1"/>
    <col min="8710" max="8710" width="18.83203125" style="42" bestFit="1" customWidth="1"/>
    <col min="8711" max="8711" width="9.33203125" style="42" bestFit="1" customWidth="1"/>
    <col min="8712" max="8712" width="12.83203125" style="42" bestFit="1" customWidth="1"/>
    <col min="8713" max="8953" width="8.5" style="42"/>
    <col min="8954" max="8954" width="6.1640625" style="42" bestFit="1" customWidth="1"/>
    <col min="8955" max="8955" width="36.83203125" style="42" customWidth="1"/>
    <col min="8956" max="8956" width="16.1640625" style="42" bestFit="1" customWidth="1"/>
    <col min="8957" max="8957" width="11.1640625" style="42" customWidth="1"/>
    <col min="8958" max="8958" width="17.5" style="42" bestFit="1" customWidth="1"/>
    <col min="8959" max="8959" width="18" style="42" bestFit="1" customWidth="1"/>
    <col min="8960" max="8960" width="14.83203125" style="42" bestFit="1" customWidth="1"/>
    <col min="8961" max="8961" width="19.83203125" style="42" customWidth="1"/>
    <col min="8962" max="8963" width="17.1640625" style="42" bestFit="1" customWidth="1"/>
    <col min="8964" max="8964" width="16.5" style="42" bestFit="1" customWidth="1"/>
    <col min="8965" max="8965" width="15.1640625" style="42" bestFit="1" customWidth="1"/>
    <col min="8966" max="8966" width="18.83203125" style="42" bestFit="1" customWidth="1"/>
    <col min="8967" max="8967" width="9.33203125" style="42" bestFit="1" customWidth="1"/>
    <col min="8968" max="8968" width="12.83203125" style="42" bestFit="1" customWidth="1"/>
    <col min="8969" max="9209" width="8.5" style="42"/>
    <col min="9210" max="9210" width="6.1640625" style="42" bestFit="1" customWidth="1"/>
    <col min="9211" max="9211" width="36.83203125" style="42" customWidth="1"/>
    <col min="9212" max="9212" width="16.1640625" style="42" bestFit="1" customWidth="1"/>
    <col min="9213" max="9213" width="11.1640625" style="42" customWidth="1"/>
    <col min="9214" max="9214" width="17.5" style="42" bestFit="1" customWidth="1"/>
    <col min="9215" max="9215" width="18" style="42" bestFit="1" customWidth="1"/>
    <col min="9216" max="9216" width="14.83203125" style="42" bestFit="1" customWidth="1"/>
    <col min="9217" max="9217" width="19.83203125" style="42" customWidth="1"/>
    <col min="9218" max="9219" width="17.1640625" style="42" bestFit="1" customWidth="1"/>
    <col min="9220" max="9220" width="16.5" style="42" bestFit="1" customWidth="1"/>
    <col min="9221" max="9221" width="15.1640625" style="42" bestFit="1" customWidth="1"/>
    <col min="9222" max="9222" width="18.83203125" style="42" bestFit="1" customWidth="1"/>
    <col min="9223" max="9223" width="9.33203125" style="42" bestFit="1" customWidth="1"/>
    <col min="9224" max="9224" width="12.83203125" style="42" bestFit="1" customWidth="1"/>
    <col min="9225" max="9465" width="8.5" style="42"/>
    <col min="9466" max="9466" width="6.1640625" style="42" bestFit="1" customWidth="1"/>
    <col min="9467" max="9467" width="36.83203125" style="42" customWidth="1"/>
    <col min="9468" max="9468" width="16.1640625" style="42" bestFit="1" customWidth="1"/>
    <col min="9469" max="9469" width="11.1640625" style="42" customWidth="1"/>
    <col min="9470" max="9470" width="17.5" style="42" bestFit="1" customWidth="1"/>
    <col min="9471" max="9471" width="18" style="42" bestFit="1" customWidth="1"/>
    <col min="9472" max="9472" width="14.83203125" style="42" bestFit="1" customWidth="1"/>
    <col min="9473" max="9473" width="19.83203125" style="42" customWidth="1"/>
    <col min="9474" max="9475" width="17.1640625" style="42" bestFit="1" customWidth="1"/>
    <col min="9476" max="9476" width="16.5" style="42" bestFit="1" customWidth="1"/>
    <col min="9477" max="9477" width="15.1640625" style="42" bestFit="1" customWidth="1"/>
    <col min="9478" max="9478" width="18.83203125" style="42" bestFit="1" customWidth="1"/>
    <col min="9479" max="9479" width="9.33203125" style="42" bestFit="1" customWidth="1"/>
    <col min="9480" max="9480" width="12.83203125" style="42" bestFit="1" customWidth="1"/>
    <col min="9481" max="9721" width="8.5" style="42"/>
    <col min="9722" max="9722" width="6.1640625" style="42" bestFit="1" customWidth="1"/>
    <col min="9723" max="9723" width="36.83203125" style="42" customWidth="1"/>
    <col min="9724" max="9724" width="16.1640625" style="42" bestFit="1" customWidth="1"/>
    <col min="9725" max="9725" width="11.1640625" style="42" customWidth="1"/>
    <col min="9726" max="9726" width="17.5" style="42" bestFit="1" customWidth="1"/>
    <col min="9727" max="9727" width="18" style="42" bestFit="1" customWidth="1"/>
    <col min="9728" max="9728" width="14.83203125" style="42" bestFit="1" customWidth="1"/>
    <col min="9729" max="9729" width="19.83203125" style="42" customWidth="1"/>
    <col min="9730" max="9731" width="17.1640625" style="42" bestFit="1" customWidth="1"/>
    <col min="9732" max="9732" width="16.5" style="42" bestFit="1" customWidth="1"/>
    <col min="9733" max="9733" width="15.1640625" style="42" bestFit="1" customWidth="1"/>
    <col min="9734" max="9734" width="18.83203125" style="42" bestFit="1" customWidth="1"/>
    <col min="9735" max="9735" width="9.33203125" style="42" bestFit="1" customWidth="1"/>
    <col min="9736" max="9736" width="12.83203125" style="42" bestFit="1" customWidth="1"/>
    <col min="9737" max="9977" width="8.5" style="42"/>
    <col min="9978" max="9978" width="6.1640625" style="42" bestFit="1" customWidth="1"/>
    <col min="9979" max="9979" width="36.83203125" style="42" customWidth="1"/>
    <col min="9980" max="9980" width="16.1640625" style="42" bestFit="1" customWidth="1"/>
    <col min="9981" max="9981" width="11.1640625" style="42" customWidth="1"/>
    <col min="9982" max="9982" width="17.5" style="42" bestFit="1" customWidth="1"/>
    <col min="9983" max="9983" width="18" style="42" bestFit="1" customWidth="1"/>
    <col min="9984" max="9984" width="14.83203125" style="42" bestFit="1" customWidth="1"/>
    <col min="9985" max="9985" width="19.83203125" style="42" customWidth="1"/>
    <col min="9986" max="9987" width="17.1640625" style="42" bestFit="1" customWidth="1"/>
    <col min="9988" max="9988" width="16.5" style="42" bestFit="1" customWidth="1"/>
    <col min="9989" max="9989" width="15.1640625" style="42" bestFit="1" customWidth="1"/>
    <col min="9990" max="9990" width="18.83203125" style="42" bestFit="1" customWidth="1"/>
    <col min="9991" max="9991" width="9.33203125" style="42" bestFit="1" customWidth="1"/>
    <col min="9992" max="9992" width="12.83203125" style="42" bestFit="1" customWidth="1"/>
    <col min="9993" max="10233" width="8.5" style="42"/>
    <col min="10234" max="10234" width="6.1640625" style="42" bestFit="1" customWidth="1"/>
    <col min="10235" max="10235" width="36.83203125" style="42" customWidth="1"/>
    <col min="10236" max="10236" width="16.1640625" style="42" bestFit="1" customWidth="1"/>
    <col min="10237" max="10237" width="11.1640625" style="42" customWidth="1"/>
    <col min="10238" max="10238" width="17.5" style="42" bestFit="1" customWidth="1"/>
    <col min="10239" max="10239" width="18" style="42" bestFit="1" customWidth="1"/>
    <col min="10240" max="10240" width="14.83203125" style="42" bestFit="1" customWidth="1"/>
    <col min="10241" max="10241" width="19.83203125" style="42" customWidth="1"/>
    <col min="10242" max="10243" width="17.1640625" style="42" bestFit="1" customWidth="1"/>
    <col min="10244" max="10244" width="16.5" style="42" bestFit="1" customWidth="1"/>
    <col min="10245" max="10245" width="15.1640625" style="42" bestFit="1" customWidth="1"/>
    <col min="10246" max="10246" width="18.83203125" style="42" bestFit="1" customWidth="1"/>
    <col min="10247" max="10247" width="9.33203125" style="42" bestFit="1" customWidth="1"/>
    <col min="10248" max="10248" width="12.83203125" style="42" bestFit="1" customWidth="1"/>
    <col min="10249" max="10489" width="8.5" style="42"/>
    <col min="10490" max="10490" width="6.1640625" style="42" bestFit="1" customWidth="1"/>
    <col min="10491" max="10491" width="36.83203125" style="42" customWidth="1"/>
    <col min="10492" max="10492" width="16.1640625" style="42" bestFit="1" customWidth="1"/>
    <col min="10493" max="10493" width="11.1640625" style="42" customWidth="1"/>
    <col min="10494" max="10494" width="17.5" style="42" bestFit="1" customWidth="1"/>
    <col min="10495" max="10495" width="18" style="42" bestFit="1" customWidth="1"/>
    <col min="10496" max="10496" width="14.83203125" style="42" bestFit="1" customWidth="1"/>
    <col min="10497" max="10497" width="19.83203125" style="42" customWidth="1"/>
    <col min="10498" max="10499" width="17.1640625" style="42" bestFit="1" customWidth="1"/>
    <col min="10500" max="10500" width="16.5" style="42" bestFit="1" customWidth="1"/>
    <col min="10501" max="10501" width="15.1640625" style="42" bestFit="1" customWidth="1"/>
    <col min="10502" max="10502" width="18.83203125" style="42" bestFit="1" customWidth="1"/>
    <col min="10503" max="10503" width="9.33203125" style="42" bestFit="1" customWidth="1"/>
    <col min="10504" max="10504" width="12.83203125" style="42" bestFit="1" customWidth="1"/>
    <col min="10505" max="10745" width="8.5" style="42"/>
    <col min="10746" max="10746" width="6.1640625" style="42" bestFit="1" customWidth="1"/>
    <col min="10747" max="10747" width="36.83203125" style="42" customWidth="1"/>
    <col min="10748" max="10748" width="16.1640625" style="42" bestFit="1" customWidth="1"/>
    <col min="10749" max="10749" width="11.1640625" style="42" customWidth="1"/>
    <col min="10750" max="10750" width="17.5" style="42" bestFit="1" customWidth="1"/>
    <col min="10751" max="10751" width="18" style="42" bestFit="1" customWidth="1"/>
    <col min="10752" max="10752" width="14.83203125" style="42" bestFit="1" customWidth="1"/>
    <col min="10753" max="10753" width="19.83203125" style="42" customWidth="1"/>
    <col min="10754" max="10755" width="17.1640625" style="42" bestFit="1" customWidth="1"/>
    <col min="10756" max="10756" width="16.5" style="42" bestFit="1" customWidth="1"/>
    <col min="10757" max="10757" width="15.1640625" style="42" bestFit="1" customWidth="1"/>
    <col min="10758" max="10758" width="18.83203125" style="42" bestFit="1" customWidth="1"/>
    <col min="10759" max="10759" width="9.33203125" style="42" bestFit="1" customWidth="1"/>
    <col min="10760" max="10760" width="12.83203125" style="42" bestFit="1" customWidth="1"/>
    <col min="10761" max="11001" width="8.5" style="42"/>
    <col min="11002" max="11002" width="6.1640625" style="42" bestFit="1" customWidth="1"/>
    <col min="11003" max="11003" width="36.83203125" style="42" customWidth="1"/>
    <col min="11004" max="11004" width="16.1640625" style="42" bestFit="1" customWidth="1"/>
    <col min="11005" max="11005" width="11.1640625" style="42" customWidth="1"/>
    <col min="11006" max="11006" width="17.5" style="42" bestFit="1" customWidth="1"/>
    <col min="11007" max="11007" width="18" style="42" bestFit="1" customWidth="1"/>
    <col min="11008" max="11008" width="14.83203125" style="42" bestFit="1" customWidth="1"/>
    <col min="11009" max="11009" width="19.83203125" style="42" customWidth="1"/>
    <col min="11010" max="11011" width="17.1640625" style="42" bestFit="1" customWidth="1"/>
    <col min="11012" max="11012" width="16.5" style="42" bestFit="1" customWidth="1"/>
    <col min="11013" max="11013" width="15.1640625" style="42" bestFit="1" customWidth="1"/>
    <col min="11014" max="11014" width="18.83203125" style="42" bestFit="1" customWidth="1"/>
    <col min="11015" max="11015" width="9.33203125" style="42" bestFit="1" customWidth="1"/>
    <col min="11016" max="11016" width="12.83203125" style="42" bestFit="1" customWidth="1"/>
    <col min="11017" max="11257" width="8.5" style="42"/>
    <col min="11258" max="11258" width="6.1640625" style="42" bestFit="1" customWidth="1"/>
    <col min="11259" max="11259" width="36.83203125" style="42" customWidth="1"/>
    <col min="11260" max="11260" width="16.1640625" style="42" bestFit="1" customWidth="1"/>
    <col min="11261" max="11261" width="11.1640625" style="42" customWidth="1"/>
    <col min="11262" max="11262" width="17.5" style="42" bestFit="1" customWidth="1"/>
    <col min="11263" max="11263" width="18" style="42" bestFit="1" customWidth="1"/>
    <col min="11264" max="11264" width="14.83203125" style="42" bestFit="1" customWidth="1"/>
    <col min="11265" max="11265" width="19.83203125" style="42" customWidth="1"/>
    <col min="11266" max="11267" width="17.1640625" style="42" bestFit="1" customWidth="1"/>
    <col min="11268" max="11268" width="16.5" style="42" bestFit="1" customWidth="1"/>
    <col min="11269" max="11269" width="15.1640625" style="42" bestFit="1" customWidth="1"/>
    <col min="11270" max="11270" width="18.83203125" style="42" bestFit="1" customWidth="1"/>
    <col min="11271" max="11271" width="9.33203125" style="42" bestFit="1" customWidth="1"/>
    <col min="11272" max="11272" width="12.83203125" style="42" bestFit="1" customWidth="1"/>
    <col min="11273" max="11513" width="8.5" style="42"/>
    <col min="11514" max="11514" width="6.1640625" style="42" bestFit="1" customWidth="1"/>
    <col min="11515" max="11515" width="36.83203125" style="42" customWidth="1"/>
    <col min="11516" max="11516" width="16.1640625" style="42" bestFit="1" customWidth="1"/>
    <col min="11517" max="11517" width="11.1640625" style="42" customWidth="1"/>
    <col min="11518" max="11518" width="17.5" style="42" bestFit="1" customWidth="1"/>
    <col min="11519" max="11519" width="18" style="42" bestFit="1" customWidth="1"/>
    <col min="11520" max="11520" width="14.83203125" style="42" bestFit="1" customWidth="1"/>
    <col min="11521" max="11521" width="19.83203125" style="42" customWidth="1"/>
    <col min="11522" max="11523" width="17.1640625" style="42" bestFit="1" customWidth="1"/>
    <col min="11524" max="11524" width="16.5" style="42" bestFit="1" customWidth="1"/>
    <col min="11525" max="11525" width="15.1640625" style="42" bestFit="1" customWidth="1"/>
    <col min="11526" max="11526" width="18.83203125" style="42" bestFit="1" customWidth="1"/>
    <col min="11527" max="11527" width="9.33203125" style="42" bestFit="1" customWidth="1"/>
    <col min="11528" max="11528" width="12.83203125" style="42" bestFit="1" customWidth="1"/>
    <col min="11529" max="11769" width="8.5" style="42"/>
    <col min="11770" max="11770" width="6.1640625" style="42" bestFit="1" customWidth="1"/>
    <col min="11771" max="11771" width="36.83203125" style="42" customWidth="1"/>
    <col min="11772" max="11772" width="16.1640625" style="42" bestFit="1" customWidth="1"/>
    <col min="11773" max="11773" width="11.1640625" style="42" customWidth="1"/>
    <col min="11774" max="11774" width="17.5" style="42" bestFit="1" customWidth="1"/>
    <col min="11775" max="11775" width="18" style="42" bestFit="1" customWidth="1"/>
    <col min="11776" max="11776" width="14.83203125" style="42" bestFit="1" customWidth="1"/>
    <col min="11777" max="11777" width="19.83203125" style="42" customWidth="1"/>
    <col min="11778" max="11779" width="17.1640625" style="42" bestFit="1" customWidth="1"/>
    <col min="11780" max="11780" width="16.5" style="42" bestFit="1" customWidth="1"/>
    <col min="11781" max="11781" width="15.1640625" style="42" bestFit="1" customWidth="1"/>
    <col min="11782" max="11782" width="18.83203125" style="42" bestFit="1" customWidth="1"/>
    <col min="11783" max="11783" width="9.33203125" style="42" bestFit="1" customWidth="1"/>
    <col min="11784" max="11784" width="12.83203125" style="42" bestFit="1" customWidth="1"/>
    <col min="11785" max="12025" width="8.5" style="42"/>
    <col min="12026" max="12026" width="6.1640625" style="42" bestFit="1" customWidth="1"/>
    <col min="12027" max="12027" width="36.83203125" style="42" customWidth="1"/>
    <col min="12028" max="12028" width="16.1640625" style="42" bestFit="1" customWidth="1"/>
    <col min="12029" max="12029" width="11.1640625" style="42" customWidth="1"/>
    <col min="12030" max="12030" width="17.5" style="42" bestFit="1" customWidth="1"/>
    <col min="12031" max="12031" width="18" style="42" bestFit="1" customWidth="1"/>
    <col min="12032" max="12032" width="14.83203125" style="42" bestFit="1" customWidth="1"/>
    <col min="12033" max="12033" width="19.83203125" style="42" customWidth="1"/>
    <col min="12034" max="12035" width="17.1640625" style="42" bestFit="1" customWidth="1"/>
    <col min="12036" max="12036" width="16.5" style="42" bestFit="1" customWidth="1"/>
    <col min="12037" max="12037" width="15.1640625" style="42" bestFit="1" customWidth="1"/>
    <col min="12038" max="12038" width="18.83203125" style="42" bestFit="1" customWidth="1"/>
    <col min="12039" max="12039" width="9.33203125" style="42" bestFit="1" customWidth="1"/>
    <col min="12040" max="12040" width="12.83203125" style="42" bestFit="1" customWidth="1"/>
    <col min="12041" max="12281" width="8.5" style="42"/>
    <col min="12282" max="12282" width="6.1640625" style="42" bestFit="1" customWidth="1"/>
    <col min="12283" max="12283" width="36.83203125" style="42" customWidth="1"/>
    <col min="12284" max="12284" width="16.1640625" style="42" bestFit="1" customWidth="1"/>
    <col min="12285" max="12285" width="11.1640625" style="42" customWidth="1"/>
    <col min="12286" max="12286" width="17.5" style="42" bestFit="1" customWidth="1"/>
    <col min="12287" max="12287" width="18" style="42" bestFit="1" customWidth="1"/>
    <col min="12288" max="12288" width="14.83203125" style="42" bestFit="1" customWidth="1"/>
    <col min="12289" max="12289" width="19.83203125" style="42" customWidth="1"/>
    <col min="12290" max="12291" width="17.1640625" style="42" bestFit="1" customWidth="1"/>
    <col min="12292" max="12292" width="16.5" style="42" bestFit="1" customWidth="1"/>
    <col min="12293" max="12293" width="15.1640625" style="42" bestFit="1" customWidth="1"/>
    <col min="12294" max="12294" width="18.83203125" style="42" bestFit="1" customWidth="1"/>
    <col min="12295" max="12295" width="9.33203125" style="42" bestFit="1" customWidth="1"/>
    <col min="12296" max="12296" width="12.83203125" style="42" bestFit="1" customWidth="1"/>
    <col min="12297" max="12537" width="8.5" style="42"/>
    <col min="12538" max="12538" width="6.1640625" style="42" bestFit="1" customWidth="1"/>
    <col min="12539" max="12539" width="36.83203125" style="42" customWidth="1"/>
    <col min="12540" max="12540" width="16.1640625" style="42" bestFit="1" customWidth="1"/>
    <col min="12541" max="12541" width="11.1640625" style="42" customWidth="1"/>
    <col min="12542" max="12542" width="17.5" style="42" bestFit="1" customWidth="1"/>
    <col min="12543" max="12543" width="18" style="42" bestFit="1" customWidth="1"/>
    <col min="12544" max="12544" width="14.83203125" style="42" bestFit="1" customWidth="1"/>
    <col min="12545" max="12545" width="19.83203125" style="42" customWidth="1"/>
    <col min="12546" max="12547" width="17.1640625" style="42" bestFit="1" customWidth="1"/>
    <col min="12548" max="12548" width="16.5" style="42" bestFit="1" customWidth="1"/>
    <col min="12549" max="12549" width="15.1640625" style="42" bestFit="1" customWidth="1"/>
    <col min="12550" max="12550" width="18.83203125" style="42" bestFit="1" customWidth="1"/>
    <col min="12551" max="12551" width="9.33203125" style="42" bestFit="1" customWidth="1"/>
    <col min="12552" max="12552" width="12.83203125" style="42" bestFit="1" customWidth="1"/>
    <col min="12553" max="12793" width="8.5" style="42"/>
    <col min="12794" max="12794" width="6.1640625" style="42" bestFit="1" customWidth="1"/>
    <col min="12795" max="12795" width="36.83203125" style="42" customWidth="1"/>
    <col min="12796" max="12796" width="16.1640625" style="42" bestFit="1" customWidth="1"/>
    <col min="12797" max="12797" width="11.1640625" style="42" customWidth="1"/>
    <col min="12798" max="12798" width="17.5" style="42" bestFit="1" customWidth="1"/>
    <col min="12799" max="12799" width="18" style="42" bestFit="1" customWidth="1"/>
    <col min="12800" max="12800" width="14.83203125" style="42" bestFit="1" customWidth="1"/>
    <col min="12801" max="12801" width="19.83203125" style="42" customWidth="1"/>
    <col min="12802" max="12803" width="17.1640625" style="42" bestFit="1" customWidth="1"/>
    <col min="12804" max="12804" width="16.5" style="42" bestFit="1" customWidth="1"/>
    <col min="12805" max="12805" width="15.1640625" style="42" bestFit="1" customWidth="1"/>
    <col min="12806" max="12806" width="18.83203125" style="42" bestFit="1" customWidth="1"/>
    <col min="12807" max="12807" width="9.33203125" style="42" bestFit="1" customWidth="1"/>
    <col min="12808" max="12808" width="12.83203125" style="42" bestFit="1" customWidth="1"/>
    <col min="12809" max="13049" width="8.5" style="42"/>
    <col min="13050" max="13050" width="6.1640625" style="42" bestFit="1" customWidth="1"/>
    <col min="13051" max="13051" width="36.83203125" style="42" customWidth="1"/>
    <col min="13052" max="13052" width="16.1640625" style="42" bestFit="1" customWidth="1"/>
    <col min="13053" max="13053" width="11.1640625" style="42" customWidth="1"/>
    <col min="13054" max="13054" width="17.5" style="42" bestFit="1" customWidth="1"/>
    <col min="13055" max="13055" width="18" style="42" bestFit="1" customWidth="1"/>
    <col min="13056" max="13056" width="14.83203125" style="42" bestFit="1" customWidth="1"/>
    <col min="13057" max="13057" width="19.83203125" style="42" customWidth="1"/>
    <col min="13058" max="13059" width="17.1640625" style="42" bestFit="1" customWidth="1"/>
    <col min="13060" max="13060" width="16.5" style="42" bestFit="1" customWidth="1"/>
    <col min="13061" max="13061" width="15.1640625" style="42" bestFit="1" customWidth="1"/>
    <col min="13062" max="13062" width="18.83203125" style="42" bestFit="1" customWidth="1"/>
    <col min="13063" max="13063" width="9.33203125" style="42" bestFit="1" customWidth="1"/>
    <col min="13064" max="13064" width="12.83203125" style="42" bestFit="1" customWidth="1"/>
    <col min="13065" max="13305" width="8.5" style="42"/>
    <col min="13306" max="13306" width="6.1640625" style="42" bestFit="1" customWidth="1"/>
    <col min="13307" max="13307" width="36.83203125" style="42" customWidth="1"/>
    <col min="13308" max="13308" width="16.1640625" style="42" bestFit="1" customWidth="1"/>
    <col min="13309" max="13309" width="11.1640625" style="42" customWidth="1"/>
    <col min="13310" max="13310" width="17.5" style="42" bestFit="1" customWidth="1"/>
    <col min="13311" max="13311" width="18" style="42" bestFit="1" customWidth="1"/>
    <col min="13312" max="13312" width="14.83203125" style="42" bestFit="1" customWidth="1"/>
    <col min="13313" max="13313" width="19.83203125" style="42" customWidth="1"/>
    <col min="13314" max="13315" width="17.1640625" style="42" bestFit="1" customWidth="1"/>
    <col min="13316" max="13316" width="16.5" style="42" bestFit="1" customWidth="1"/>
    <col min="13317" max="13317" width="15.1640625" style="42" bestFit="1" customWidth="1"/>
    <col min="13318" max="13318" width="18.83203125" style="42" bestFit="1" customWidth="1"/>
    <col min="13319" max="13319" width="9.33203125" style="42" bestFit="1" customWidth="1"/>
    <col min="13320" max="13320" width="12.83203125" style="42" bestFit="1" customWidth="1"/>
    <col min="13321" max="13561" width="8.5" style="42"/>
    <col min="13562" max="13562" width="6.1640625" style="42" bestFit="1" customWidth="1"/>
    <col min="13563" max="13563" width="36.83203125" style="42" customWidth="1"/>
    <col min="13564" max="13564" width="16.1640625" style="42" bestFit="1" customWidth="1"/>
    <col min="13565" max="13565" width="11.1640625" style="42" customWidth="1"/>
    <col min="13566" max="13566" width="17.5" style="42" bestFit="1" customWidth="1"/>
    <col min="13567" max="13567" width="18" style="42" bestFit="1" customWidth="1"/>
    <col min="13568" max="13568" width="14.83203125" style="42" bestFit="1" customWidth="1"/>
    <col min="13569" max="13569" width="19.83203125" style="42" customWidth="1"/>
    <col min="13570" max="13571" width="17.1640625" style="42" bestFit="1" customWidth="1"/>
    <col min="13572" max="13572" width="16.5" style="42" bestFit="1" customWidth="1"/>
    <col min="13573" max="13573" width="15.1640625" style="42" bestFit="1" customWidth="1"/>
    <col min="13574" max="13574" width="18.83203125" style="42" bestFit="1" customWidth="1"/>
    <col min="13575" max="13575" width="9.33203125" style="42" bestFit="1" customWidth="1"/>
    <col min="13576" max="13576" width="12.83203125" style="42" bestFit="1" customWidth="1"/>
    <col min="13577" max="13817" width="8.5" style="42"/>
    <col min="13818" max="13818" width="6.1640625" style="42" bestFit="1" customWidth="1"/>
    <col min="13819" max="13819" width="36.83203125" style="42" customWidth="1"/>
    <col min="13820" max="13820" width="16.1640625" style="42" bestFit="1" customWidth="1"/>
    <col min="13821" max="13821" width="11.1640625" style="42" customWidth="1"/>
    <col min="13822" max="13822" width="17.5" style="42" bestFit="1" customWidth="1"/>
    <col min="13823" max="13823" width="18" style="42" bestFit="1" customWidth="1"/>
    <col min="13824" max="13824" width="14.83203125" style="42" bestFit="1" customWidth="1"/>
    <col min="13825" max="13825" width="19.83203125" style="42" customWidth="1"/>
    <col min="13826" max="13827" width="17.1640625" style="42" bestFit="1" customWidth="1"/>
    <col min="13828" max="13828" width="16.5" style="42" bestFit="1" customWidth="1"/>
    <col min="13829" max="13829" width="15.1640625" style="42" bestFit="1" customWidth="1"/>
    <col min="13830" max="13830" width="18.83203125" style="42" bestFit="1" customWidth="1"/>
    <col min="13831" max="13831" width="9.33203125" style="42" bestFit="1" customWidth="1"/>
    <col min="13832" max="13832" width="12.83203125" style="42" bestFit="1" customWidth="1"/>
    <col min="13833" max="14073" width="8.5" style="42"/>
    <col min="14074" max="14074" width="6.1640625" style="42" bestFit="1" customWidth="1"/>
    <col min="14075" max="14075" width="36.83203125" style="42" customWidth="1"/>
    <col min="14076" max="14076" width="16.1640625" style="42" bestFit="1" customWidth="1"/>
    <col min="14077" max="14077" width="11.1640625" style="42" customWidth="1"/>
    <col min="14078" max="14078" width="17.5" style="42" bestFit="1" customWidth="1"/>
    <col min="14079" max="14079" width="18" style="42" bestFit="1" customWidth="1"/>
    <col min="14080" max="14080" width="14.83203125" style="42" bestFit="1" customWidth="1"/>
    <col min="14081" max="14081" width="19.83203125" style="42" customWidth="1"/>
    <col min="14082" max="14083" width="17.1640625" style="42" bestFit="1" customWidth="1"/>
    <col min="14084" max="14084" width="16.5" style="42" bestFit="1" customWidth="1"/>
    <col min="14085" max="14085" width="15.1640625" style="42" bestFit="1" customWidth="1"/>
    <col min="14086" max="14086" width="18.83203125" style="42" bestFit="1" customWidth="1"/>
    <col min="14087" max="14087" width="9.33203125" style="42" bestFit="1" customWidth="1"/>
    <col min="14088" max="14088" width="12.83203125" style="42" bestFit="1" customWidth="1"/>
    <col min="14089" max="14329" width="8.5" style="42"/>
    <col min="14330" max="14330" width="6.1640625" style="42" bestFit="1" customWidth="1"/>
    <col min="14331" max="14331" width="36.83203125" style="42" customWidth="1"/>
    <col min="14332" max="14332" width="16.1640625" style="42" bestFit="1" customWidth="1"/>
    <col min="14333" max="14333" width="11.1640625" style="42" customWidth="1"/>
    <col min="14334" max="14334" width="17.5" style="42" bestFit="1" customWidth="1"/>
    <col min="14335" max="14335" width="18" style="42" bestFit="1" customWidth="1"/>
    <col min="14336" max="14336" width="14.83203125" style="42" bestFit="1" customWidth="1"/>
    <col min="14337" max="14337" width="19.83203125" style="42" customWidth="1"/>
    <col min="14338" max="14339" width="17.1640625" style="42" bestFit="1" customWidth="1"/>
    <col min="14340" max="14340" width="16.5" style="42" bestFit="1" customWidth="1"/>
    <col min="14341" max="14341" width="15.1640625" style="42" bestFit="1" customWidth="1"/>
    <col min="14342" max="14342" width="18.83203125" style="42" bestFit="1" customWidth="1"/>
    <col min="14343" max="14343" width="9.33203125" style="42" bestFit="1" customWidth="1"/>
    <col min="14344" max="14344" width="12.83203125" style="42" bestFit="1" customWidth="1"/>
    <col min="14345" max="14585" width="8.5" style="42"/>
    <col min="14586" max="14586" width="6.1640625" style="42" bestFit="1" customWidth="1"/>
    <col min="14587" max="14587" width="36.83203125" style="42" customWidth="1"/>
    <col min="14588" max="14588" width="16.1640625" style="42" bestFit="1" customWidth="1"/>
    <col min="14589" max="14589" width="11.1640625" style="42" customWidth="1"/>
    <col min="14590" max="14590" width="17.5" style="42" bestFit="1" customWidth="1"/>
    <col min="14591" max="14591" width="18" style="42" bestFit="1" customWidth="1"/>
    <col min="14592" max="14592" width="14.83203125" style="42" bestFit="1" customWidth="1"/>
    <col min="14593" max="14593" width="19.83203125" style="42" customWidth="1"/>
    <col min="14594" max="14595" width="17.1640625" style="42" bestFit="1" customWidth="1"/>
    <col min="14596" max="14596" width="16.5" style="42" bestFit="1" customWidth="1"/>
    <col min="14597" max="14597" width="15.1640625" style="42" bestFit="1" customWidth="1"/>
    <col min="14598" max="14598" width="18.83203125" style="42" bestFit="1" customWidth="1"/>
    <col min="14599" max="14599" width="9.33203125" style="42" bestFit="1" customWidth="1"/>
    <col min="14600" max="14600" width="12.83203125" style="42" bestFit="1" customWidth="1"/>
    <col min="14601" max="14841" width="8.5" style="42"/>
    <col min="14842" max="14842" width="6.1640625" style="42" bestFit="1" customWidth="1"/>
    <col min="14843" max="14843" width="36.83203125" style="42" customWidth="1"/>
    <col min="14844" max="14844" width="16.1640625" style="42" bestFit="1" customWidth="1"/>
    <col min="14845" max="14845" width="11.1640625" style="42" customWidth="1"/>
    <col min="14846" max="14846" width="17.5" style="42" bestFit="1" customWidth="1"/>
    <col min="14847" max="14847" width="18" style="42" bestFit="1" customWidth="1"/>
    <col min="14848" max="14848" width="14.83203125" style="42" bestFit="1" customWidth="1"/>
    <col min="14849" max="14849" width="19.83203125" style="42" customWidth="1"/>
    <col min="14850" max="14851" width="17.1640625" style="42" bestFit="1" customWidth="1"/>
    <col min="14852" max="14852" width="16.5" style="42" bestFit="1" customWidth="1"/>
    <col min="14853" max="14853" width="15.1640625" style="42" bestFit="1" customWidth="1"/>
    <col min="14854" max="14854" width="18.83203125" style="42" bestFit="1" customWidth="1"/>
    <col min="14855" max="14855" width="9.33203125" style="42" bestFit="1" customWidth="1"/>
    <col min="14856" max="14856" width="12.83203125" style="42" bestFit="1" customWidth="1"/>
    <col min="14857" max="15097" width="8.5" style="42"/>
    <col min="15098" max="15098" width="6.1640625" style="42" bestFit="1" customWidth="1"/>
    <col min="15099" max="15099" width="36.83203125" style="42" customWidth="1"/>
    <col min="15100" max="15100" width="16.1640625" style="42" bestFit="1" customWidth="1"/>
    <col min="15101" max="15101" width="11.1640625" style="42" customWidth="1"/>
    <col min="15102" max="15102" width="17.5" style="42" bestFit="1" customWidth="1"/>
    <col min="15103" max="15103" width="18" style="42" bestFit="1" customWidth="1"/>
    <col min="15104" max="15104" width="14.83203125" style="42" bestFit="1" customWidth="1"/>
    <col min="15105" max="15105" width="19.83203125" style="42" customWidth="1"/>
    <col min="15106" max="15107" width="17.1640625" style="42" bestFit="1" customWidth="1"/>
    <col min="15108" max="15108" width="16.5" style="42" bestFit="1" customWidth="1"/>
    <col min="15109" max="15109" width="15.1640625" style="42" bestFit="1" customWidth="1"/>
    <col min="15110" max="15110" width="18.83203125" style="42" bestFit="1" customWidth="1"/>
    <col min="15111" max="15111" width="9.33203125" style="42" bestFit="1" customWidth="1"/>
    <col min="15112" max="15112" width="12.83203125" style="42" bestFit="1" customWidth="1"/>
    <col min="15113" max="15353" width="8.5" style="42"/>
    <col min="15354" max="15354" width="6.1640625" style="42" bestFit="1" customWidth="1"/>
    <col min="15355" max="15355" width="36.83203125" style="42" customWidth="1"/>
    <col min="15356" max="15356" width="16.1640625" style="42" bestFit="1" customWidth="1"/>
    <col min="15357" max="15357" width="11.1640625" style="42" customWidth="1"/>
    <col min="15358" max="15358" width="17.5" style="42" bestFit="1" customWidth="1"/>
    <col min="15359" max="15359" width="18" style="42" bestFit="1" customWidth="1"/>
    <col min="15360" max="15360" width="14.83203125" style="42" bestFit="1" customWidth="1"/>
    <col min="15361" max="15361" width="19.83203125" style="42" customWidth="1"/>
    <col min="15362" max="15363" width="17.1640625" style="42" bestFit="1" customWidth="1"/>
    <col min="15364" max="15364" width="16.5" style="42" bestFit="1" customWidth="1"/>
    <col min="15365" max="15365" width="15.1640625" style="42" bestFit="1" customWidth="1"/>
    <col min="15366" max="15366" width="18.83203125" style="42" bestFit="1" customWidth="1"/>
    <col min="15367" max="15367" width="9.33203125" style="42" bestFit="1" customWidth="1"/>
    <col min="15368" max="15368" width="12.83203125" style="42" bestFit="1" customWidth="1"/>
    <col min="15369" max="15609" width="8.5" style="42"/>
    <col min="15610" max="15610" width="6.1640625" style="42" bestFit="1" customWidth="1"/>
    <col min="15611" max="15611" width="36.83203125" style="42" customWidth="1"/>
    <col min="15612" max="15612" width="16.1640625" style="42" bestFit="1" customWidth="1"/>
    <col min="15613" max="15613" width="11.1640625" style="42" customWidth="1"/>
    <col min="15614" max="15614" width="17.5" style="42" bestFit="1" customWidth="1"/>
    <col min="15615" max="15615" width="18" style="42" bestFit="1" customWidth="1"/>
    <col min="15616" max="15616" width="14.83203125" style="42" bestFit="1" customWidth="1"/>
    <col min="15617" max="15617" width="19.83203125" style="42" customWidth="1"/>
    <col min="15618" max="15619" width="17.1640625" style="42" bestFit="1" customWidth="1"/>
    <col min="15620" max="15620" width="16.5" style="42" bestFit="1" customWidth="1"/>
    <col min="15621" max="15621" width="15.1640625" style="42" bestFit="1" customWidth="1"/>
    <col min="15622" max="15622" width="18.83203125" style="42" bestFit="1" customWidth="1"/>
    <col min="15623" max="15623" width="9.33203125" style="42" bestFit="1" customWidth="1"/>
    <col min="15624" max="15624" width="12.83203125" style="42" bestFit="1" customWidth="1"/>
    <col min="15625" max="15865" width="8.5" style="42"/>
    <col min="15866" max="15866" width="6.1640625" style="42" bestFit="1" customWidth="1"/>
    <col min="15867" max="15867" width="36.83203125" style="42" customWidth="1"/>
    <col min="15868" max="15868" width="16.1640625" style="42" bestFit="1" customWidth="1"/>
    <col min="15869" max="15869" width="11.1640625" style="42" customWidth="1"/>
    <col min="15870" max="15870" width="17.5" style="42" bestFit="1" customWidth="1"/>
    <col min="15871" max="15871" width="18" style="42" bestFit="1" customWidth="1"/>
    <col min="15872" max="15872" width="14.83203125" style="42" bestFit="1" customWidth="1"/>
    <col min="15873" max="15873" width="19.83203125" style="42" customWidth="1"/>
    <col min="15874" max="15875" width="17.1640625" style="42" bestFit="1" customWidth="1"/>
    <col min="15876" max="15876" width="16.5" style="42" bestFit="1" customWidth="1"/>
    <col min="15877" max="15877" width="15.1640625" style="42" bestFit="1" customWidth="1"/>
    <col min="15878" max="15878" width="18.83203125" style="42" bestFit="1" customWidth="1"/>
    <col min="15879" max="15879" width="9.33203125" style="42" bestFit="1" customWidth="1"/>
    <col min="15880" max="15880" width="12.83203125" style="42" bestFit="1" customWidth="1"/>
    <col min="15881" max="16121" width="8.5" style="42"/>
    <col min="16122" max="16122" width="6.1640625" style="42" bestFit="1" customWidth="1"/>
    <col min="16123" max="16123" width="36.83203125" style="42" customWidth="1"/>
    <col min="16124" max="16124" width="16.1640625" style="42" bestFit="1" customWidth="1"/>
    <col min="16125" max="16125" width="11.1640625" style="42" customWidth="1"/>
    <col min="16126" max="16126" width="17.5" style="42" bestFit="1" customWidth="1"/>
    <col min="16127" max="16127" width="18" style="42" bestFit="1" customWidth="1"/>
    <col min="16128" max="16128" width="14.83203125" style="42" bestFit="1" customWidth="1"/>
    <col min="16129" max="16129" width="19.83203125" style="42" customWidth="1"/>
    <col min="16130" max="16131" width="17.1640625" style="42" bestFit="1" customWidth="1"/>
    <col min="16132" max="16132" width="16.5" style="42" bestFit="1" customWidth="1"/>
    <col min="16133" max="16133" width="15.1640625" style="42" bestFit="1" customWidth="1"/>
    <col min="16134" max="16134" width="18.83203125" style="42" bestFit="1" customWidth="1"/>
    <col min="16135" max="16135" width="9.33203125" style="42" bestFit="1" customWidth="1"/>
    <col min="16136" max="16136" width="12.83203125" style="42" bestFit="1" customWidth="1"/>
    <col min="16137" max="16384" width="8.5" style="42"/>
  </cols>
  <sheetData>
    <row r="1" spans="1:12" x14ac:dyDescent="0.2">
      <c r="H1" s="296" t="s">
        <v>395</v>
      </c>
    </row>
    <row r="2" spans="1:12" x14ac:dyDescent="0.2">
      <c r="H2" s="43" t="str">
        <f>+'Q-7 Detail Rev (Non-S.L.)'!H2</f>
        <v>SCHEDULE Q-7</v>
      </c>
    </row>
    <row r="3" spans="1:12" x14ac:dyDescent="0.2">
      <c r="H3" s="43" t="str">
        <f>+'Q-7 Detail Rev (Non-S.L.)'!H3</f>
        <v>2022 TX RATE CASE</v>
      </c>
      <c r="J3" s="106">
        <v>15</v>
      </c>
      <c r="K3" s="106">
        <v>16</v>
      </c>
      <c r="L3" s="106"/>
    </row>
    <row r="4" spans="1:12" x14ac:dyDescent="0.2">
      <c r="H4" s="43" t="str">
        <f>"PAGE " &amp;$J$3&amp; " OF "&amp;$K$3</f>
        <v>PAGE 15 OF 16</v>
      </c>
      <c r="J4" s="106"/>
      <c r="K4" s="106"/>
      <c r="L4" s="106"/>
    </row>
    <row r="5" spans="1:12" x14ac:dyDescent="0.2">
      <c r="A5" s="45" t="str">
        <f>+'Q-7 Detail Rev (Non-S.L.)'!A5:H5</f>
        <v>ENTERGY TEXAS, INC.</v>
      </c>
      <c r="B5" s="45"/>
      <c r="C5" s="45"/>
      <c r="D5" s="45"/>
      <c r="E5" s="45"/>
      <c r="F5" s="45"/>
      <c r="G5" s="45"/>
      <c r="H5" s="45"/>
    </row>
    <row r="6" spans="1:12" x14ac:dyDescent="0.2">
      <c r="A6" s="45" t="s">
        <v>5</v>
      </c>
      <c r="B6" s="45"/>
      <c r="C6" s="45"/>
      <c r="D6" s="45"/>
      <c r="E6" s="45"/>
      <c r="F6" s="45"/>
      <c r="G6" s="45"/>
      <c r="H6" s="45"/>
    </row>
    <row r="7" spans="1:12" x14ac:dyDescent="0.2">
      <c r="A7" s="89" t="str">
        <f>+'Q-7 Detail Rev (Non-S.L.)'!A7:H7</f>
        <v>FOR THE TWELVE MONTHS ENDING DECEMBER 31, 2021</v>
      </c>
      <c r="B7" s="45"/>
      <c r="C7" s="45"/>
      <c r="D7" s="45"/>
      <c r="E7" s="45"/>
      <c r="F7" s="45"/>
      <c r="G7" s="45"/>
      <c r="H7" s="45"/>
    </row>
    <row r="8" spans="1:12" x14ac:dyDescent="0.2">
      <c r="A8" s="45"/>
      <c r="B8" s="45"/>
      <c r="C8" s="45"/>
      <c r="D8" s="45"/>
      <c r="E8" s="45"/>
      <c r="F8" s="45"/>
      <c r="G8" s="45"/>
      <c r="H8" s="45"/>
    </row>
    <row r="9" spans="1:12" x14ac:dyDescent="0.2">
      <c r="A9" s="45" t="s">
        <v>347</v>
      </c>
      <c r="B9" s="45"/>
      <c r="C9" s="45"/>
      <c r="D9" s="45"/>
      <c r="E9" s="45"/>
      <c r="F9" s="45"/>
      <c r="G9" s="45"/>
      <c r="H9" s="45"/>
      <c r="J9" s="106"/>
      <c r="K9" s="106"/>
      <c r="L9" s="106"/>
    </row>
    <row r="10" spans="1:12" x14ac:dyDescent="0.2">
      <c r="A10" s="44"/>
      <c r="B10" s="45"/>
      <c r="C10" s="45"/>
      <c r="D10" s="45"/>
      <c r="E10" s="45"/>
      <c r="F10" s="110"/>
      <c r="G10" s="110"/>
      <c r="H10" s="110"/>
      <c r="J10" s="106"/>
      <c r="K10" s="106"/>
      <c r="L10" s="106"/>
    </row>
    <row r="11" spans="1:12" ht="15" x14ac:dyDescent="0.35">
      <c r="E11" s="90" t="s">
        <v>8</v>
      </c>
      <c r="F11" s="90"/>
      <c r="G11" s="90" t="s">
        <v>9</v>
      </c>
      <c r="H11" s="90"/>
      <c r="J11" s="106"/>
      <c r="K11" s="125"/>
      <c r="L11" s="106"/>
    </row>
    <row r="12" spans="1:12" x14ac:dyDescent="0.2">
      <c r="A12" s="238" t="s">
        <v>10</v>
      </c>
      <c r="C12" s="299" t="s">
        <v>11</v>
      </c>
      <c r="D12" s="299"/>
      <c r="E12" s="238" t="s">
        <v>12</v>
      </c>
      <c r="F12" s="46" t="s">
        <v>13</v>
      </c>
      <c r="G12" s="238" t="s">
        <v>12</v>
      </c>
      <c r="H12" s="46" t="s">
        <v>13</v>
      </c>
      <c r="J12" s="106"/>
      <c r="K12" s="106"/>
      <c r="L12" s="106"/>
    </row>
    <row r="13" spans="1:12" ht="15" x14ac:dyDescent="0.35">
      <c r="A13" s="239" t="s">
        <v>14</v>
      </c>
      <c r="B13" s="239" t="s">
        <v>15</v>
      </c>
      <c r="C13" s="300" t="s">
        <v>16</v>
      </c>
      <c r="D13" s="300"/>
      <c r="E13" s="239" t="s">
        <v>17</v>
      </c>
      <c r="F13" s="239" t="s">
        <v>17</v>
      </c>
      <c r="G13" s="239" t="s">
        <v>17</v>
      </c>
      <c r="H13" s="239" t="s">
        <v>17</v>
      </c>
      <c r="J13" s="106"/>
      <c r="K13" s="106"/>
      <c r="L13" s="106"/>
    </row>
    <row r="14" spans="1:12" x14ac:dyDescent="0.2">
      <c r="A14" s="238" t="s">
        <v>18</v>
      </c>
      <c r="B14" s="65" t="s">
        <v>19</v>
      </c>
      <c r="C14" s="45" t="s">
        <v>20</v>
      </c>
      <c r="D14" s="45"/>
      <c r="E14" s="238" t="s">
        <v>21</v>
      </c>
      <c r="F14" s="238" t="s">
        <v>22</v>
      </c>
      <c r="G14" s="238" t="s">
        <v>23</v>
      </c>
      <c r="H14" s="238" t="s">
        <v>24</v>
      </c>
      <c r="K14" s="103"/>
    </row>
    <row r="15" spans="1:12" x14ac:dyDescent="0.2">
      <c r="F15" s="109"/>
      <c r="H15" s="109"/>
      <c r="K15" s="103"/>
    </row>
    <row r="16" spans="1:12" x14ac:dyDescent="0.2">
      <c r="A16" s="238">
        <v>1</v>
      </c>
      <c r="B16" s="42" t="s">
        <v>348</v>
      </c>
      <c r="C16" s="87">
        <v>77</v>
      </c>
      <c r="D16" s="42" t="s">
        <v>27</v>
      </c>
      <c r="E16" s="124">
        <v>950</v>
      </c>
      <c r="F16" s="119">
        <f>ROUND(C16*E16,0)</f>
        <v>73150</v>
      </c>
      <c r="G16" s="114">
        <v>4000</v>
      </c>
      <c r="H16" s="119">
        <f>ROUND(C16*G16,0)</f>
        <v>308000</v>
      </c>
      <c r="I16" s="113"/>
      <c r="K16" s="103"/>
    </row>
    <row r="17" spans="1:11" x14ac:dyDescent="0.2">
      <c r="A17" s="238"/>
      <c r="C17" s="87"/>
      <c r="E17" s="114"/>
      <c r="F17" s="119"/>
      <c r="G17" s="114"/>
      <c r="H17" s="119"/>
      <c r="K17" s="105"/>
    </row>
    <row r="18" spans="1:11" x14ac:dyDescent="0.2">
      <c r="A18" s="238">
        <f>A16+1</f>
        <v>2</v>
      </c>
      <c r="B18" s="42" t="s">
        <v>349</v>
      </c>
      <c r="C18" s="87"/>
      <c r="F18" s="119"/>
      <c r="G18" s="114"/>
      <c r="H18" s="119"/>
    </row>
    <row r="19" spans="1:11" x14ac:dyDescent="0.2">
      <c r="A19" s="238">
        <f>A18+1</f>
        <v>3</v>
      </c>
      <c r="B19" s="63" t="s">
        <v>350</v>
      </c>
      <c r="C19" s="87">
        <v>0</v>
      </c>
      <c r="D19" s="48" t="s">
        <v>90</v>
      </c>
      <c r="E19" s="114">
        <v>2.21</v>
      </c>
      <c r="F19" s="120">
        <f>ROUND(C19*E19,0)</f>
        <v>0</v>
      </c>
      <c r="G19" s="114">
        <v>2.4</v>
      </c>
      <c r="H19" s="120">
        <f>ROUND(C19*G19,0)</f>
        <v>0</v>
      </c>
      <c r="K19" s="103"/>
    </row>
    <row r="20" spans="1:11" ht="15" x14ac:dyDescent="0.35">
      <c r="A20" s="238">
        <f t="shared" ref="A20:A21" si="0">A19+1</f>
        <v>4</v>
      </c>
      <c r="B20" s="63" t="s">
        <v>351</v>
      </c>
      <c r="C20" s="88">
        <v>4686433</v>
      </c>
      <c r="D20" s="48" t="s">
        <v>90</v>
      </c>
      <c r="E20" s="114">
        <v>0.74</v>
      </c>
      <c r="F20" s="123">
        <f>ROUND(C20*E20,0)</f>
        <v>3467960</v>
      </c>
      <c r="G20" s="114">
        <v>0.78</v>
      </c>
      <c r="H20" s="123">
        <f>ROUND(C20*G20,0)</f>
        <v>3655418</v>
      </c>
      <c r="K20" s="103"/>
    </row>
    <row r="21" spans="1:11" x14ac:dyDescent="0.2">
      <c r="A21" s="238">
        <f t="shared" si="0"/>
        <v>5</v>
      </c>
      <c r="B21" s="49" t="s">
        <v>352</v>
      </c>
      <c r="C21" s="87">
        <f>+C19+C20</f>
        <v>4686433</v>
      </c>
      <c r="D21" s="48" t="s">
        <v>90</v>
      </c>
      <c r="E21" s="114"/>
      <c r="F21" s="120">
        <f>+F19+F20</f>
        <v>3467960</v>
      </c>
      <c r="G21" s="114"/>
      <c r="H21" s="120">
        <f>+H19+H20</f>
        <v>3655418</v>
      </c>
      <c r="I21" s="113"/>
      <c r="K21" s="103"/>
    </row>
    <row r="22" spans="1:11" x14ac:dyDescent="0.2">
      <c r="A22" s="238"/>
      <c r="C22" s="87"/>
      <c r="D22" s="48"/>
      <c r="E22" s="114"/>
      <c r="F22" s="120"/>
      <c r="G22" s="114"/>
      <c r="H22" s="120"/>
      <c r="K22" s="118"/>
    </row>
    <row r="23" spans="1:11" x14ac:dyDescent="0.2">
      <c r="A23" s="238">
        <f>A21+1</f>
        <v>6</v>
      </c>
      <c r="B23" s="42" t="s">
        <v>353</v>
      </c>
      <c r="C23" s="87"/>
      <c r="D23" s="49"/>
      <c r="F23" s="120"/>
      <c r="G23" s="114"/>
      <c r="H23" s="120"/>
      <c r="K23" s="104"/>
    </row>
    <row r="24" spans="1:11" x14ac:dyDescent="0.2">
      <c r="A24" s="238">
        <f>A23+1</f>
        <v>7</v>
      </c>
      <c r="B24" s="63" t="s">
        <v>350</v>
      </c>
      <c r="C24" s="87"/>
      <c r="D24" s="49" t="s">
        <v>90</v>
      </c>
      <c r="E24" s="114">
        <v>2.0299999999999998</v>
      </c>
      <c r="F24" s="120"/>
      <c r="G24" s="114">
        <v>2.21</v>
      </c>
      <c r="H24" s="120">
        <f>ROUND(C24*G24,0)</f>
        <v>0</v>
      </c>
    </row>
    <row r="25" spans="1:11" x14ac:dyDescent="0.2">
      <c r="A25" s="238">
        <f t="shared" ref="A25:A29" si="1">A24+1</f>
        <v>8</v>
      </c>
      <c r="B25" s="63" t="s">
        <v>351</v>
      </c>
      <c r="C25" s="87"/>
      <c r="D25" s="49" t="s">
        <v>90</v>
      </c>
      <c r="E25" s="114">
        <v>0.55000000000000004</v>
      </c>
      <c r="F25" s="120"/>
      <c r="G25" s="114">
        <v>0.6</v>
      </c>
      <c r="H25" s="120">
        <f>ROUND(C25*G25,0)</f>
        <v>0</v>
      </c>
    </row>
    <row r="26" spans="1:11" x14ac:dyDescent="0.2">
      <c r="A26" s="238">
        <f t="shared" si="1"/>
        <v>9</v>
      </c>
      <c r="B26" s="64" t="s">
        <v>354</v>
      </c>
      <c r="C26" s="87">
        <v>3351632.99</v>
      </c>
      <c r="D26" s="48" t="s">
        <v>355</v>
      </c>
      <c r="E26" s="52">
        <v>28</v>
      </c>
      <c r="F26" s="120">
        <f>ROUND(C26*ROUND($E$25/E26,6),0)</f>
        <v>65836</v>
      </c>
      <c r="G26" s="52">
        <f>+E26</f>
        <v>28</v>
      </c>
      <c r="H26" s="120">
        <f>ROUND(C26*ROUND($G$25/G26,6),0)</f>
        <v>71822</v>
      </c>
    </row>
    <row r="27" spans="1:11" x14ac:dyDescent="0.2">
      <c r="A27" s="238">
        <f t="shared" si="1"/>
        <v>10</v>
      </c>
      <c r="B27" s="64" t="s">
        <v>356</v>
      </c>
      <c r="C27" s="87">
        <v>11171762.5</v>
      </c>
      <c r="D27" s="48" t="s">
        <v>355</v>
      </c>
      <c r="E27" s="52">
        <v>30</v>
      </c>
      <c r="F27" s="120">
        <f>ROUND(C27*ROUND($E$25/E27,6),0)</f>
        <v>204812</v>
      </c>
      <c r="G27" s="52">
        <f t="shared" ref="G27:G28" si="2">+E27</f>
        <v>30</v>
      </c>
      <c r="H27" s="120">
        <f>ROUND(C27*ROUND($G$25/G27,6),0)</f>
        <v>223435</v>
      </c>
    </row>
    <row r="28" spans="1:11" ht="15" x14ac:dyDescent="0.35">
      <c r="A28" s="238">
        <f t="shared" si="1"/>
        <v>11</v>
      </c>
      <c r="B28" s="64" t="s">
        <v>357</v>
      </c>
      <c r="C28" s="88">
        <v>20542122.340000004</v>
      </c>
      <c r="D28" s="48" t="s">
        <v>355</v>
      </c>
      <c r="E28" s="52">
        <v>31</v>
      </c>
      <c r="F28" s="123">
        <f>ROUND(C28*ROUND($E$25/E28,6),0)</f>
        <v>364458</v>
      </c>
      <c r="G28" s="52">
        <f t="shared" si="2"/>
        <v>31</v>
      </c>
      <c r="H28" s="123">
        <f>ROUND(C28*ROUND($G$25/G28,6),0)</f>
        <v>397593</v>
      </c>
    </row>
    <row r="29" spans="1:11" x14ac:dyDescent="0.2">
      <c r="A29" s="238">
        <f t="shared" si="1"/>
        <v>12</v>
      </c>
      <c r="B29" s="53" t="s">
        <v>358</v>
      </c>
      <c r="C29" s="54">
        <f>SUM(C26:C28)</f>
        <v>35065517.830000006</v>
      </c>
      <c r="D29" s="48"/>
      <c r="E29" s="55"/>
      <c r="F29" s="120">
        <f>SUM(F26:F28)</f>
        <v>635106</v>
      </c>
      <c r="G29" s="50"/>
      <c r="H29" s="120">
        <f>SUM(H26:H28)</f>
        <v>692850</v>
      </c>
    </row>
    <row r="30" spans="1:11" x14ac:dyDescent="0.2">
      <c r="A30" s="238"/>
      <c r="B30" s="51"/>
      <c r="C30" s="47"/>
      <c r="D30" s="48"/>
      <c r="E30" s="55"/>
      <c r="F30" s="120"/>
      <c r="G30" s="50"/>
      <c r="H30" s="120"/>
    </row>
    <row r="31" spans="1:11" x14ac:dyDescent="0.2">
      <c r="A31" s="238">
        <f>A29+1</f>
        <v>13</v>
      </c>
      <c r="B31" s="56" t="s">
        <v>99</v>
      </c>
      <c r="C31" s="54"/>
      <c r="D31" s="48"/>
      <c r="F31" s="120">
        <f>+F21+F29</f>
        <v>4103066</v>
      </c>
      <c r="H31" s="120">
        <f>+H21+H29</f>
        <v>4348268</v>
      </c>
      <c r="I31" s="113"/>
      <c r="J31" s="44"/>
    </row>
    <row r="32" spans="1:11" x14ac:dyDescent="0.2">
      <c r="A32" s="238"/>
      <c r="B32" s="56"/>
      <c r="C32" s="56"/>
      <c r="D32" s="57"/>
      <c r="F32" s="120"/>
      <c r="H32" s="120"/>
      <c r="J32" s="44"/>
    </row>
    <row r="33" spans="1:12" x14ac:dyDescent="0.2">
      <c r="A33" s="238">
        <f>A31+1</f>
        <v>14</v>
      </c>
      <c r="B33" s="56" t="s">
        <v>359</v>
      </c>
      <c r="C33" s="56"/>
      <c r="F33" s="119"/>
      <c r="G33" s="107"/>
      <c r="H33" s="119"/>
    </row>
    <row r="34" spans="1:12" x14ac:dyDescent="0.2">
      <c r="A34" s="238">
        <f>A33+1</f>
        <v>15</v>
      </c>
      <c r="B34" s="49" t="s">
        <v>360</v>
      </c>
      <c r="C34" s="87">
        <v>0</v>
      </c>
      <c r="D34" s="49" t="s">
        <v>34</v>
      </c>
      <c r="E34" s="115">
        <v>4.3339999999999997E-2</v>
      </c>
      <c r="F34" s="121">
        <f>ROUND(C34*E34*1000,0)</f>
        <v>0</v>
      </c>
      <c r="G34" s="116">
        <v>4.7129999999999998E-2</v>
      </c>
      <c r="H34" s="121">
        <f>ROUND(C34*G34*1000,0)</f>
        <v>0</v>
      </c>
    </row>
    <row r="35" spans="1:12" ht="15" x14ac:dyDescent="0.35">
      <c r="A35" s="238">
        <f t="shared" ref="A35:A40" si="3">A34+1</f>
        <v>16</v>
      </c>
      <c r="B35" s="49" t="s">
        <v>361</v>
      </c>
      <c r="C35" s="88">
        <v>0</v>
      </c>
      <c r="D35" s="49" t="s">
        <v>34</v>
      </c>
      <c r="E35" s="115">
        <v>4.7600000000000003E-3</v>
      </c>
      <c r="F35" s="123">
        <f>ROUND(C35*E35*1000,0)</f>
        <v>0</v>
      </c>
      <c r="G35" s="116">
        <v>5.1799999999999997E-3</v>
      </c>
      <c r="H35" s="123">
        <f>ROUND(C35*G35*1000,0)</f>
        <v>0</v>
      </c>
      <c r="L35" s="61"/>
    </row>
    <row r="36" spans="1:12" x14ac:dyDescent="0.2">
      <c r="A36" s="238">
        <f t="shared" si="3"/>
        <v>17</v>
      </c>
      <c r="B36" s="49" t="s">
        <v>362</v>
      </c>
      <c r="C36" s="87">
        <f>+C34+C35</f>
        <v>0</v>
      </c>
      <c r="D36" s="49"/>
      <c r="E36" s="59"/>
      <c r="F36" s="121">
        <f>+F34+F35</f>
        <v>0</v>
      </c>
      <c r="G36" s="108"/>
      <c r="H36" s="121">
        <f>+H34+H35</f>
        <v>0</v>
      </c>
    </row>
    <row r="37" spans="1:12" x14ac:dyDescent="0.2">
      <c r="A37" s="238">
        <f t="shared" si="3"/>
        <v>18</v>
      </c>
      <c r="B37" s="56" t="s">
        <v>363</v>
      </c>
      <c r="C37" s="56"/>
      <c r="F37" s="122"/>
      <c r="G37" s="108"/>
      <c r="H37" s="122"/>
    </row>
    <row r="38" spans="1:12" x14ac:dyDescent="0.2">
      <c r="A38" s="238">
        <f t="shared" si="3"/>
        <v>19</v>
      </c>
      <c r="B38" s="49" t="s">
        <v>360</v>
      </c>
      <c r="C38" s="87">
        <v>200219</v>
      </c>
      <c r="D38" s="49" t="s">
        <v>34</v>
      </c>
      <c r="E38" s="116">
        <v>4.147E-2</v>
      </c>
      <c r="F38" s="121">
        <f>ROUND(C38*E38*1000,0)</f>
        <v>8303082</v>
      </c>
      <c r="G38" s="116">
        <v>4.5130000000000003E-2</v>
      </c>
      <c r="H38" s="121">
        <f>ROUND(C38*G38*1000,0)</f>
        <v>9035883</v>
      </c>
      <c r="K38" s="247"/>
    </row>
    <row r="39" spans="1:12" ht="15" x14ac:dyDescent="0.35">
      <c r="A39" s="238">
        <f t="shared" si="3"/>
        <v>20</v>
      </c>
      <c r="B39" s="49" t="s">
        <v>361</v>
      </c>
      <c r="C39" s="88">
        <v>643986</v>
      </c>
      <c r="D39" s="49" t="s">
        <v>34</v>
      </c>
      <c r="E39" s="116">
        <v>4.5500000000000002E-3</v>
      </c>
      <c r="F39" s="123">
        <f>ROUND(C39*E39*1000,0)</f>
        <v>2930136</v>
      </c>
      <c r="G39" s="116">
        <v>4.9598800000000007E-3</v>
      </c>
      <c r="H39" s="123">
        <f>ROUND(C39*G39*1000,0)</f>
        <v>3194093</v>
      </c>
    </row>
    <row r="40" spans="1:12" x14ac:dyDescent="0.2">
      <c r="A40" s="238">
        <f t="shared" si="3"/>
        <v>21</v>
      </c>
      <c r="B40" s="49" t="s">
        <v>364</v>
      </c>
      <c r="C40" s="87">
        <f>+C38+C39</f>
        <v>844205</v>
      </c>
      <c r="D40" s="49"/>
      <c r="E40" s="59"/>
      <c r="F40" s="121">
        <f>+F38+F39</f>
        <v>11233218</v>
      </c>
      <c r="G40" s="108"/>
      <c r="H40" s="121">
        <f>+H38+H39</f>
        <v>12229976</v>
      </c>
      <c r="I40" s="113"/>
    </row>
    <row r="41" spans="1:12" x14ac:dyDescent="0.2">
      <c r="A41" s="238"/>
      <c r="B41" s="49"/>
      <c r="C41" s="58"/>
      <c r="D41" s="49"/>
      <c r="E41" s="59"/>
      <c r="F41" s="120"/>
      <c r="G41" s="107"/>
      <c r="H41" s="120"/>
    </row>
    <row r="42" spans="1:12" x14ac:dyDescent="0.2">
      <c r="A42" s="238">
        <f>A40+1</f>
        <v>22</v>
      </c>
      <c r="B42" s="49" t="s">
        <v>32</v>
      </c>
      <c r="C42" s="58"/>
      <c r="D42" s="49"/>
      <c r="E42" s="59"/>
      <c r="F42" s="120"/>
      <c r="G42" s="107"/>
      <c r="H42" s="120"/>
    </row>
    <row r="43" spans="1:12" x14ac:dyDescent="0.2">
      <c r="A43" s="238">
        <f>A42+1</f>
        <v>23</v>
      </c>
      <c r="B43" s="49" t="s">
        <v>365</v>
      </c>
      <c r="C43" s="47">
        <f>+C36+C40</f>
        <v>844205</v>
      </c>
      <c r="D43" s="49" t="s">
        <v>34</v>
      </c>
      <c r="E43" s="59"/>
      <c r="F43" s="120">
        <f>+F36+F40</f>
        <v>11233218</v>
      </c>
      <c r="G43" s="107"/>
      <c r="H43" s="120">
        <f>+H36+H40</f>
        <v>12229976</v>
      </c>
      <c r="I43" s="113"/>
      <c r="J43" s="60"/>
    </row>
    <row r="44" spans="1:12" x14ac:dyDescent="0.2">
      <c r="A44" s="238"/>
      <c r="C44" s="56"/>
      <c r="F44" s="119"/>
      <c r="G44" s="107"/>
      <c r="H44" s="119"/>
      <c r="J44" s="44"/>
    </row>
    <row r="45" spans="1:12" x14ac:dyDescent="0.2">
      <c r="A45" s="238">
        <f>A43+1</f>
        <v>24</v>
      </c>
      <c r="B45" s="42" t="s">
        <v>366</v>
      </c>
      <c r="F45" s="120">
        <f>+F16+F43+F31</f>
        <v>15409434</v>
      </c>
      <c r="G45" s="107"/>
      <c r="H45" s="120">
        <f>+H16+H43+H31</f>
        <v>16886244</v>
      </c>
      <c r="J45" s="126"/>
      <c r="K45" s="44"/>
      <c r="L45" s="44"/>
    </row>
    <row r="46" spans="1:12" x14ac:dyDescent="0.2">
      <c r="A46" s="238"/>
    </row>
    <row r="47" spans="1:12" x14ac:dyDescent="0.2">
      <c r="A47" s="238"/>
      <c r="B47" s="49"/>
      <c r="F47" s="111"/>
      <c r="H47" s="113">
        <f>H45-F45</f>
        <v>1476810</v>
      </c>
    </row>
    <row r="48" spans="1:12" x14ac:dyDescent="0.2">
      <c r="A48" s="106"/>
      <c r="B48" s="106"/>
      <c r="C48" s="106"/>
      <c r="D48" s="106"/>
      <c r="E48" s="106"/>
      <c r="F48" s="112"/>
      <c r="G48" s="106"/>
      <c r="H48" s="117"/>
    </row>
    <row r="49" spans="1:10" x14ac:dyDescent="0.2">
      <c r="A49" s="106"/>
      <c r="B49" s="106"/>
      <c r="C49" s="106"/>
      <c r="D49" s="106"/>
      <c r="E49" s="106"/>
      <c r="F49" s="106"/>
      <c r="G49" s="106"/>
      <c r="H49" s="106"/>
      <c r="J49" s="60"/>
    </row>
    <row r="50" spans="1:10" s="106" customFormat="1" x14ac:dyDescent="0.2"/>
    <row r="51" spans="1:10" s="106" customFormat="1" x14ac:dyDescent="0.2"/>
    <row r="52" spans="1:10" s="106" customFormat="1" x14ac:dyDescent="0.2"/>
    <row r="53" spans="1:10" s="106" customFormat="1" x14ac:dyDescent="0.2"/>
    <row r="54" spans="1:10" s="106" customFormat="1" x14ac:dyDescent="0.2"/>
    <row r="55" spans="1:10" s="106" customFormat="1" x14ac:dyDescent="0.2"/>
    <row r="56" spans="1:10" s="106" customFormat="1" x14ac:dyDescent="0.2">
      <c r="A56" s="44"/>
      <c r="B56" s="44"/>
      <c r="C56" s="44"/>
      <c r="D56" s="44"/>
      <c r="E56" s="44"/>
      <c r="F56" s="44"/>
      <c r="G56" s="44"/>
      <c r="H56" s="44"/>
    </row>
    <row r="57" spans="1:10" s="106" customFormat="1" x14ac:dyDescent="0.2">
      <c r="A57" s="44"/>
      <c r="B57" s="44"/>
      <c r="C57" s="44"/>
      <c r="D57" s="44"/>
      <c r="E57" s="44"/>
      <c r="F57" s="44"/>
      <c r="G57" s="44"/>
      <c r="H57" s="44"/>
    </row>
    <row r="58" spans="1:10" x14ac:dyDescent="0.2">
      <c r="A58" s="44"/>
      <c r="B58" s="44"/>
      <c r="C58" s="44"/>
      <c r="D58" s="44"/>
      <c r="E58" s="44"/>
      <c r="F58" s="44"/>
      <c r="G58" s="44"/>
      <c r="H58" s="44"/>
    </row>
    <row r="59" spans="1:10" x14ac:dyDescent="0.2">
      <c r="A59" s="44"/>
      <c r="B59" s="44"/>
      <c r="C59" s="44"/>
      <c r="D59" s="44"/>
      <c r="E59" s="44"/>
      <c r="F59" s="44"/>
      <c r="G59" s="44"/>
      <c r="H59" s="44"/>
    </row>
    <row r="60" spans="1:10" x14ac:dyDescent="0.2">
      <c r="A60" s="44"/>
      <c r="B60" s="44"/>
      <c r="C60" s="44"/>
      <c r="D60" s="44"/>
      <c r="E60" s="44"/>
      <c r="F60" s="44"/>
      <c r="G60" s="44"/>
      <c r="H60" s="44"/>
    </row>
    <row r="61" spans="1:10" x14ac:dyDescent="0.2">
      <c r="A61" s="44"/>
      <c r="B61" s="44"/>
      <c r="C61" s="44"/>
      <c r="D61" s="44"/>
      <c r="E61" s="44"/>
      <c r="F61" s="44"/>
      <c r="G61" s="44"/>
      <c r="H61" s="44"/>
    </row>
    <row r="62" spans="1:10" s="44" customFormat="1" x14ac:dyDescent="0.2">
      <c r="I62" s="106"/>
    </row>
    <row r="63" spans="1:10" s="44" customFormat="1" x14ac:dyDescent="0.2">
      <c r="I63" s="106"/>
    </row>
    <row r="64" spans="1:10" s="44" customFormat="1" x14ac:dyDescent="0.2">
      <c r="I64" s="106"/>
    </row>
    <row r="65" spans="9:9" s="44" customFormat="1" x14ac:dyDescent="0.2">
      <c r="I65" s="106"/>
    </row>
    <row r="66" spans="9:9" s="44" customFormat="1" x14ac:dyDescent="0.2">
      <c r="I66" s="106"/>
    </row>
    <row r="67" spans="9:9" s="44" customFormat="1" x14ac:dyDescent="0.2">
      <c r="I67" s="106"/>
    </row>
    <row r="68" spans="9:9" s="44" customFormat="1" x14ac:dyDescent="0.2">
      <c r="I68" s="106"/>
    </row>
    <row r="69" spans="9:9" s="44" customFormat="1" x14ac:dyDescent="0.2">
      <c r="I69" s="106"/>
    </row>
    <row r="70" spans="9:9" s="44" customFormat="1" x14ac:dyDescent="0.2">
      <c r="I70" s="106"/>
    </row>
    <row r="71" spans="9:9" s="44" customFormat="1" x14ac:dyDescent="0.2">
      <c r="I71" s="106"/>
    </row>
    <row r="72" spans="9:9" s="44" customFormat="1" x14ac:dyDescent="0.2">
      <c r="I72" s="106"/>
    </row>
    <row r="73" spans="9:9" s="44" customFormat="1" x14ac:dyDescent="0.2">
      <c r="I73" s="106"/>
    </row>
    <row r="74" spans="9:9" s="44" customFormat="1" x14ac:dyDescent="0.2">
      <c r="I74" s="106"/>
    </row>
    <row r="75" spans="9:9" s="44" customFormat="1" x14ac:dyDescent="0.2">
      <c r="I75" s="106"/>
    </row>
    <row r="76" spans="9:9" s="44" customFormat="1" x14ac:dyDescent="0.2">
      <c r="I76" s="106"/>
    </row>
    <row r="77" spans="9:9" s="44" customFormat="1" x14ac:dyDescent="0.2">
      <c r="I77" s="106"/>
    </row>
    <row r="78" spans="9:9" s="44" customFormat="1" x14ac:dyDescent="0.2">
      <c r="I78" s="106"/>
    </row>
    <row r="79" spans="9:9" s="44" customFormat="1" x14ac:dyDescent="0.2">
      <c r="I79" s="106"/>
    </row>
    <row r="80" spans="9:9" s="44" customFormat="1" x14ac:dyDescent="0.2">
      <c r="I80" s="106"/>
    </row>
    <row r="81" spans="9:9" s="44" customFormat="1" x14ac:dyDescent="0.2">
      <c r="I81" s="106"/>
    </row>
    <row r="82" spans="9:9" s="44" customFormat="1" x14ac:dyDescent="0.2">
      <c r="I82" s="106"/>
    </row>
    <row r="83" spans="9:9" s="44" customFormat="1" x14ac:dyDescent="0.2">
      <c r="I83" s="106"/>
    </row>
    <row r="84" spans="9:9" s="44" customFormat="1" x14ac:dyDescent="0.2">
      <c r="I84" s="106"/>
    </row>
    <row r="85" spans="9:9" s="44" customFormat="1" x14ac:dyDescent="0.2">
      <c r="I85" s="106"/>
    </row>
    <row r="86" spans="9:9" s="44" customFormat="1" x14ac:dyDescent="0.2">
      <c r="I86" s="106"/>
    </row>
    <row r="87" spans="9:9" s="44" customFormat="1" x14ac:dyDescent="0.2">
      <c r="I87" s="106"/>
    </row>
    <row r="88" spans="9:9" s="44" customFormat="1" x14ac:dyDescent="0.2">
      <c r="I88" s="106"/>
    </row>
    <row r="89" spans="9:9" s="44" customFormat="1" x14ac:dyDescent="0.2">
      <c r="I89" s="106"/>
    </row>
    <row r="90" spans="9:9" s="44" customFormat="1" x14ac:dyDescent="0.2">
      <c r="I90" s="106"/>
    </row>
    <row r="91" spans="9:9" s="44" customFormat="1" x14ac:dyDescent="0.2">
      <c r="I91" s="106"/>
    </row>
    <row r="92" spans="9:9" s="44" customFormat="1" x14ac:dyDescent="0.2">
      <c r="I92" s="106"/>
    </row>
    <row r="93" spans="9:9" s="44" customFormat="1" x14ac:dyDescent="0.2">
      <c r="I93" s="106"/>
    </row>
    <row r="94" spans="9:9" s="44" customFormat="1" x14ac:dyDescent="0.2">
      <c r="I94" s="106"/>
    </row>
    <row r="95" spans="9:9" s="44" customFormat="1" x14ac:dyDescent="0.2">
      <c r="I95" s="106"/>
    </row>
    <row r="96" spans="9:9" s="44" customFormat="1" x14ac:dyDescent="0.2">
      <c r="I96" s="106"/>
    </row>
    <row r="97" spans="9:9" s="44" customFormat="1" x14ac:dyDescent="0.2">
      <c r="I97" s="106"/>
    </row>
    <row r="98" spans="9:9" s="44" customFormat="1" x14ac:dyDescent="0.2">
      <c r="I98" s="106"/>
    </row>
    <row r="99" spans="9:9" s="44" customFormat="1" x14ac:dyDescent="0.2">
      <c r="I99" s="106"/>
    </row>
    <row r="100" spans="9:9" s="44" customFormat="1" x14ac:dyDescent="0.2">
      <c r="I100" s="106"/>
    </row>
    <row r="101" spans="9:9" s="44" customFormat="1" x14ac:dyDescent="0.2">
      <c r="I101" s="106"/>
    </row>
    <row r="102" spans="9:9" s="44" customFormat="1" x14ac:dyDescent="0.2">
      <c r="I102" s="106"/>
    </row>
    <row r="103" spans="9:9" s="44" customFormat="1" x14ac:dyDescent="0.2">
      <c r="I103" s="106"/>
    </row>
    <row r="104" spans="9:9" s="44" customFormat="1" x14ac:dyDescent="0.2">
      <c r="I104" s="106"/>
    </row>
    <row r="105" spans="9:9" s="44" customFormat="1" x14ac:dyDescent="0.2">
      <c r="I105" s="106"/>
    </row>
    <row r="106" spans="9:9" s="44" customFormat="1" x14ac:dyDescent="0.2">
      <c r="I106" s="106"/>
    </row>
    <row r="107" spans="9:9" s="44" customFormat="1" x14ac:dyDescent="0.2">
      <c r="I107" s="106"/>
    </row>
    <row r="108" spans="9:9" s="44" customFormat="1" x14ac:dyDescent="0.2">
      <c r="I108" s="106"/>
    </row>
    <row r="109" spans="9:9" s="44" customFormat="1" x14ac:dyDescent="0.2">
      <c r="I109" s="106"/>
    </row>
    <row r="110" spans="9:9" s="44" customFormat="1" x14ac:dyDescent="0.2">
      <c r="I110" s="106"/>
    </row>
    <row r="111" spans="9:9" s="44" customFormat="1" x14ac:dyDescent="0.2">
      <c r="I111" s="106"/>
    </row>
    <row r="112" spans="9:9" s="44" customFormat="1" x14ac:dyDescent="0.2">
      <c r="I112" s="106"/>
    </row>
    <row r="113" spans="9:9" s="44" customFormat="1" x14ac:dyDescent="0.2">
      <c r="I113" s="106"/>
    </row>
    <row r="114" spans="9:9" s="44" customFormat="1" x14ac:dyDescent="0.2">
      <c r="I114" s="106"/>
    </row>
    <row r="115" spans="9:9" s="44" customFormat="1" x14ac:dyDescent="0.2">
      <c r="I115" s="106"/>
    </row>
    <row r="116" spans="9:9" s="44" customFormat="1" x14ac:dyDescent="0.2">
      <c r="I116" s="106"/>
    </row>
    <row r="117" spans="9:9" s="44" customFormat="1" x14ac:dyDescent="0.2">
      <c r="I117" s="106"/>
    </row>
    <row r="118" spans="9:9" s="44" customFormat="1" x14ac:dyDescent="0.2">
      <c r="I118" s="106"/>
    </row>
    <row r="119" spans="9:9" s="44" customFormat="1" x14ac:dyDescent="0.2">
      <c r="I119" s="106"/>
    </row>
    <row r="120" spans="9:9" s="44" customFormat="1" x14ac:dyDescent="0.2">
      <c r="I120" s="106"/>
    </row>
    <row r="121" spans="9:9" s="44" customFormat="1" x14ac:dyDescent="0.2">
      <c r="I121" s="106"/>
    </row>
    <row r="122" spans="9:9" s="44" customFormat="1" x14ac:dyDescent="0.2">
      <c r="I122" s="106"/>
    </row>
    <row r="123" spans="9:9" s="44" customFormat="1" x14ac:dyDescent="0.2">
      <c r="I123" s="106"/>
    </row>
    <row r="124" spans="9:9" s="44" customFormat="1" x14ac:dyDescent="0.2">
      <c r="I124" s="106"/>
    </row>
    <row r="125" spans="9:9" s="44" customFormat="1" x14ac:dyDescent="0.2">
      <c r="I125" s="106"/>
    </row>
    <row r="126" spans="9:9" s="44" customFormat="1" x14ac:dyDescent="0.2">
      <c r="I126" s="106"/>
    </row>
    <row r="127" spans="9:9" s="44" customFormat="1" x14ac:dyDescent="0.2">
      <c r="I127" s="106"/>
    </row>
    <row r="128" spans="9:9" s="44" customFormat="1" x14ac:dyDescent="0.2">
      <c r="I128" s="106"/>
    </row>
    <row r="129" spans="9:9" s="44" customFormat="1" x14ac:dyDescent="0.2">
      <c r="I129" s="106"/>
    </row>
    <row r="130" spans="9:9" s="44" customFormat="1" x14ac:dyDescent="0.2">
      <c r="I130" s="106"/>
    </row>
    <row r="131" spans="9:9" s="44" customFormat="1" x14ac:dyDescent="0.2">
      <c r="I131" s="106"/>
    </row>
    <row r="132" spans="9:9" s="44" customFormat="1" x14ac:dyDescent="0.2">
      <c r="I132" s="106"/>
    </row>
    <row r="133" spans="9:9" s="44" customFormat="1" x14ac:dyDescent="0.2">
      <c r="I133" s="106"/>
    </row>
    <row r="134" spans="9:9" s="44" customFormat="1" x14ac:dyDescent="0.2">
      <c r="I134" s="106"/>
    </row>
    <row r="135" spans="9:9" s="44" customFormat="1" x14ac:dyDescent="0.2">
      <c r="I135" s="106"/>
    </row>
    <row r="136" spans="9:9" s="44" customFormat="1" x14ac:dyDescent="0.2">
      <c r="I136" s="106"/>
    </row>
    <row r="137" spans="9:9" s="44" customFormat="1" x14ac:dyDescent="0.2">
      <c r="I137" s="106"/>
    </row>
    <row r="138" spans="9:9" s="44" customFormat="1" x14ac:dyDescent="0.2">
      <c r="I138" s="106"/>
    </row>
    <row r="139" spans="9:9" s="44" customFormat="1" x14ac:dyDescent="0.2">
      <c r="I139" s="106"/>
    </row>
    <row r="140" spans="9:9" s="44" customFormat="1" x14ac:dyDescent="0.2">
      <c r="I140" s="106"/>
    </row>
    <row r="141" spans="9:9" s="44" customFormat="1" x14ac:dyDescent="0.2">
      <c r="I141" s="106"/>
    </row>
    <row r="142" spans="9:9" s="44" customFormat="1" x14ac:dyDescent="0.2">
      <c r="I142" s="106"/>
    </row>
    <row r="143" spans="9:9" s="44" customFormat="1" x14ac:dyDescent="0.2">
      <c r="I143" s="106"/>
    </row>
    <row r="144" spans="9:9" s="44" customFormat="1" x14ac:dyDescent="0.2">
      <c r="I144" s="106"/>
    </row>
    <row r="145" spans="1:9" s="44" customFormat="1" x14ac:dyDescent="0.2">
      <c r="I145" s="106"/>
    </row>
    <row r="146" spans="1:9" s="44" customFormat="1" x14ac:dyDescent="0.2">
      <c r="I146" s="106"/>
    </row>
    <row r="147" spans="1:9" s="44" customFormat="1" x14ac:dyDescent="0.2">
      <c r="I147" s="106"/>
    </row>
    <row r="148" spans="1:9" s="44" customFormat="1" x14ac:dyDescent="0.2">
      <c r="I148" s="106"/>
    </row>
    <row r="149" spans="1:9" s="44" customFormat="1" x14ac:dyDescent="0.2">
      <c r="I149" s="106"/>
    </row>
    <row r="150" spans="1:9" s="44" customFormat="1" x14ac:dyDescent="0.2">
      <c r="I150" s="106"/>
    </row>
    <row r="151" spans="1:9" s="44" customFormat="1" x14ac:dyDescent="0.2">
      <c r="I151" s="106"/>
    </row>
    <row r="152" spans="1:9" s="44" customFormat="1" x14ac:dyDescent="0.2">
      <c r="I152" s="106"/>
    </row>
    <row r="153" spans="1:9" s="44" customFormat="1" x14ac:dyDescent="0.2">
      <c r="I153" s="106"/>
    </row>
    <row r="154" spans="1:9" s="44" customFormat="1" x14ac:dyDescent="0.2">
      <c r="I154" s="106"/>
    </row>
    <row r="155" spans="1:9" s="44" customFormat="1" x14ac:dyDescent="0.2">
      <c r="I155" s="106"/>
    </row>
    <row r="156" spans="1:9" s="44" customFormat="1" x14ac:dyDescent="0.2">
      <c r="I156" s="106"/>
    </row>
    <row r="157" spans="1:9" s="44" customFormat="1" x14ac:dyDescent="0.2">
      <c r="A157" s="42"/>
      <c r="B157" s="42"/>
      <c r="C157" s="42"/>
      <c r="D157" s="42"/>
      <c r="E157" s="42"/>
      <c r="F157" s="109"/>
      <c r="G157" s="109"/>
      <c r="H157" s="109"/>
      <c r="I157" s="106"/>
    </row>
    <row r="158" spans="1:9" s="44" customFormat="1" x14ac:dyDescent="0.2">
      <c r="A158" s="42"/>
      <c r="B158" s="42"/>
      <c r="C158" s="42"/>
      <c r="D158" s="42"/>
      <c r="E158" s="42"/>
      <c r="F158" s="109"/>
      <c r="G158" s="109"/>
      <c r="H158" s="109"/>
      <c r="I158" s="106"/>
    </row>
    <row r="159" spans="1:9" s="44" customFormat="1" x14ac:dyDescent="0.2">
      <c r="A159" s="42"/>
      <c r="B159" s="42"/>
      <c r="C159" s="42"/>
      <c r="D159" s="42"/>
      <c r="E159" s="42"/>
      <c r="F159" s="109"/>
      <c r="G159" s="109"/>
      <c r="H159" s="109"/>
      <c r="I159" s="106"/>
    </row>
    <row r="160" spans="1:9" s="44" customFormat="1" x14ac:dyDescent="0.2">
      <c r="A160" s="42"/>
      <c r="B160" s="42"/>
      <c r="C160" s="42"/>
      <c r="D160" s="42"/>
      <c r="E160" s="42"/>
      <c r="F160" s="109"/>
      <c r="G160" s="109"/>
      <c r="H160" s="109"/>
      <c r="I160" s="106"/>
    </row>
    <row r="161" spans="1:9" s="44" customFormat="1" x14ac:dyDescent="0.2">
      <c r="A161" s="42"/>
      <c r="B161" s="42"/>
      <c r="C161" s="42"/>
      <c r="D161" s="42"/>
      <c r="E161" s="42"/>
      <c r="F161" s="109"/>
      <c r="G161" s="109"/>
      <c r="H161" s="109"/>
      <c r="I161" s="106"/>
    </row>
    <row r="162" spans="1:9" s="44" customFormat="1" x14ac:dyDescent="0.2">
      <c r="A162" s="42"/>
      <c r="B162" s="42"/>
      <c r="C162" s="42"/>
      <c r="D162" s="42"/>
      <c r="E162" s="42"/>
      <c r="F162" s="109"/>
      <c r="G162" s="109"/>
      <c r="H162" s="109"/>
      <c r="I162" s="106"/>
    </row>
    <row r="163" spans="1:9" s="44" customFormat="1" x14ac:dyDescent="0.2">
      <c r="A163" s="42"/>
      <c r="B163" s="42"/>
      <c r="C163" s="42"/>
      <c r="D163" s="42"/>
      <c r="E163" s="42"/>
      <c r="F163" s="109"/>
      <c r="G163" s="109"/>
      <c r="H163" s="109"/>
      <c r="I163" s="106"/>
    </row>
    <row r="164" spans="1:9" s="44" customFormat="1" x14ac:dyDescent="0.2">
      <c r="A164" s="42"/>
      <c r="B164" s="42"/>
      <c r="C164" s="42"/>
      <c r="D164" s="42"/>
      <c r="E164" s="42"/>
      <c r="F164" s="109"/>
      <c r="G164" s="109"/>
      <c r="H164" s="109"/>
      <c r="I164" s="106"/>
    </row>
    <row r="165" spans="1:9" s="44" customFormat="1" x14ac:dyDescent="0.2">
      <c r="A165" s="42"/>
      <c r="B165" s="42"/>
      <c r="C165" s="42"/>
      <c r="D165" s="42"/>
      <c r="E165" s="42"/>
      <c r="F165" s="109"/>
      <c r="G165" s="109"/>
      <c r="H165" s="109"/>
      <c r="I165" s="106"/>
    </row>
    <row r="166" spans="1:9" s="44" customFormat="1" x14ac:dyDescent="0.2">
      <c r="A166" s="42"/>
      <c r="B166" s="42"/>
      <c r="C166" s="42"/>
      <c r="D166" s="42"/>
      <c r="E166" s="42"/>
      <c r="F166" s="109"/>
      <c r="G166" s="109"/>
      <c r="H166" s="109"/>
      <c r="I166" s="106"/>
    </row>
    <row r="167" spans="1:9" s="44" customFormat="1" x14ac:dyDescent="0.2">
      <c r="A167" s="42"/>
      <c r="B167" s="42"/>
      <c r="C167" s="42"/>
      <c r="D167" s="42"/>
      <c r="E167" s="42"/>
      <c r="F167" s="109"/>
      <c r="G167" s="109"/>
      <c r="H167" s="109"/>
      <c r="I167" s="106"/>
    </row>
    <row r="168" spans="1:9" s="44" customFormat="1" x14ac:dyDescent="0.2">
      <c r="A168" s="42"/>
      <c r="B168" s="42"/>
      <c r="C168" s="42"/>
      <c r="D168" s="42"/>
      <c r="E168" s="42"/>
      <c r="F168" s="109"/>
      <c r="G168" s="109"/>
      <c r="H168" s="109"/>
      <c r="I168" s="106"/>
    </row>
    <row r="169" spans="1:9" s="44" customFormat="1" x14ac:dyDescent="0.2">
      <c r="A169" s="42"/>
      <c r="B169" s="42" t="str">
        <f>LOWER(B154)</f>
        <v/>
      </c>
      <c r="C169" s="42"/>
      <c r="D169" s="42"/>
      <c r="E169" s="42"/>
      <c r="F169" s="109"/>
      <c r="G169" s="109"/>
      <c r="H169" s="109"/>
      <c r="I169" s="106"/>
    </row>
    <row r="170" spans="1:9" s="44" customFormat="1" x14ac:dyDescent="0.2">
      <c r="A170" s="42"/>
      <c r="C170" s="42"/>
      <c r="D170" s="42"/>
      <c r="E170" s="42"/>
      <c r="F170" s="109"/>
      <c r="G170" s="109"/>
      <c r="H170" s="109"/>
      <c r="I170" s="106"/>
    </row>
    <row r="171" spans="1:9" s="44" customFormat="1" x14ac:dyDescent="0.2">
      <c r="A171" s="42"/>
      <c r="C171" s="42"/>
      <c r="D171" s="42"/>
      <c r="E171" s="42"/>
      <c r="F171" s="109"/>
      <c r="G171" s="109"/>
      <c r="H171" s="109"/>
      <c r="I171" s="106"/>
    </row>
    <row r="172" spans="1:9" x14ac:dyDescent="0.2">
      <c r="F172" s="109"/>
      <c r="G172" s="109"/>
      <c r="H172" s="109"/>
    </row>
    <row r="173" spans="1:9" x14ac:dyDescent="0.2">
      <c r="F173" s="109"/>
      <c r="G173" s="109"/>
      <c r="H173" s="109"/>
    </row>
    <row r="174" spans="1:9" x14ac:dyDescent="0.2">
      <c r="F174" s="109"/>
      <c r="G174" s="109"/>
      <c r="H174" s="109"/>
    </row>
    <row r="175" spans="1:9" x14ac:dyDescent="0.2">
      <c r="F175" s="109"/>
      <c r="G175" s="109"/>
      <c r="H175" s="109"/>
    </row>
    <row r="176" spans="1:9" x14ac:dyDescent="0.2">
      <c r="F176" s="109"/>
      <c r="G176" s="109"/>
      <c r="H176" s="109"/>
    </row>
    <row r="177" spans="6:8" x14ac:dyDescent="0.2">
      <c r="F177" s="109"/>
      <c r="G177" s="109"/>
      <c r="H177" s="109"/>
    </row>
    <row r="178" spans="6:8" x14ac:dyDescent="0.2">
      <c r="F178" s="109"/>
      <c r="G178" s="109"/>
      <c r="H178" s="109"/>
    </row>
    <row r="179" spans="6:8" x14ac:dyDescent="0.2">
      <c r="F179" s="109"/>
      <c r="G179" s="109"/>
      <c r="H179" s="109"/>
    </row>
    <row r="180" spans="6:8" x14ac:dyDescent="0.2">
      <c r="F180" s="109"/>
      <c r="G180" s="109"/>
      <c r="H180" s="109"/>
    </row>
    <row r="181" spans="6:8" x14ac:dyDescent="0.2">
      <c r="F181" s="109"/>
      <c r="G181" s="109"/>
      <c r="H181" s="109"/>
    </row>
    <row r="182" spans="6:8" x14ac:dyDescent="0.2">
      <c r="F182" s="109"/>
      <c r="G182" s="109"/>
      <c r="H182" s="109"/>
    </row>
    <row r="183" spans="6:8" x14ac:dyDescent="0.2">
      <c r="F183" s="109"/>
      <c r="G183" s="109"/>
      <c r="H183" s="109"/>
    </row>
    <row r="184" spans="6:8" x14ac:dyDescent="0.2">
      <c r="F184" s="109"/>
      <c r="G184" s="109"/>
      <c r="H184" s="109"/>
    </row>
    <row r="185" spans="6:8" x14ac:dyDescent="0.2">
      <c r="F185" s="109"/>
      <c r="G185" s="109"/>
      <c r="H185" s="109"/>
    </row>
    <row r="186" spans="6:8" x14ac:dyDescent="0.2">
      <c r="F186" s="109"/>
      <c r="G186" s="109"/>
      <c r="H186" s="109"/>
    </row>
    <row r="187" spans="6:8" x14ac:dyDescent="0.2">
      <c r="F187" s="109"/>
      <c r="G187" s="109"/>
      <c r="H187" s="109"/>
    </row>
    <row r="188" spans="6:8" x14ac:dyDescent="0.2">
      <c r="F188" s="109"/>
      <c r="G188" s="109"/>
      <c r="H188" s="109"/>
    </row>
    <row r="189" spans="6:8" x14ac:dyDescent="0.2">
      <c r="F189" s="109"/>
      <c r="G189" s="109"/>
      <c r="H189" s="109"/>
    </row>
    <row r="190" spans="6:8" x14ac:dyDescent="0.2">
      <c r="F190" s="109"/>
      <c r="G190" s="109"/>
      <c r="H190" s="109"/>
    </row>
    <row r="191" spans="6:8" x14ac:dyDescent="0.2">
      <c r="F191" s="109"/>
      <c r="G191" s="109"/>
      <c r="H191" s="109"/>
    </row>
    <row r="192" spans="6:8" x14ac:dyDescent="0.2">
      <c r="F192" s="109"/>
      <c r="G192" s="109"/>
      <c r="H192" s="109"/>
    </row>
    <row r="193" spans="6:8" x14ac:dyDescent="0.2">
      <c r="F193" s="109"/>
      <c r="G193" s="109"/>
      <c r="H193" s="109"/>
    </row>
    <row r="194" spans="6:8" x14ac:dyDescent="0.2">
      <c r="F194" s="109"/>
      <c r="G194" s="109"/>
      <c r="H194" s="109"/>
    </row>
    <row r="195" spans="6:8" x14ac:dyDescent="0.2">
      <c r="F195" s="109"/>
      <c r="G195" s="109"/>
      <c r="H195" s="109"/>
    </row>
    <row r="196" spans="6:8" x14ac:dyDescent="0.2">
      <c r="F196" s="109"/>
      <c r="G196" s="109"/>
      <c r="H196" s="109"/>
    </row>
    <row r="197" spans="6:8" x14ac:dyDescent="0.2">
      <c r="F197" s="109"/>
      <c r="G197" s="109"/>
      <c r="H197" s="109"/>
    </row>
    <row r="198" spans="6:8" x14ac:dyDescent="0.2">
      <c r="F198" s="109"/>
      <c r="G198" s="109"/>
      <c r="H198" s="109"/>
    </row>
    <row r="199" spans="6:8" x14ac:dyDescent="0.2">
      <c r="F199" s="109"/>
      <c r="G199" s="109"/>
      <c r="H199" s="109"/>
    </row>
    <row r="200" spans="6:8" x14ac:dyDescent="0.2">
      <c r="F200" s="109"/>
      <c r="G200" s="109"/>
      <c r="H200" s="109"/>
    </row>
    <row r="201" spans="6:8" x14ac:dyDescent="0.2">
      <c r="F201" s="109"/>
      <c r="G201" s="109"/>
      <c r="H201" s="109"/>
    </row>
    <row r="202" spans="6:8" x14ac:dyDescent="0.2">
      <c r="F202" s="109"/>
      <c r="G202" s="109"/>
      <c r="H202" s="109"/>
    </row>
    <row r="203" spans="6:8" x14ac:dyDescent="0.2">
      <c r="F203" s="109"/>
      <c r="G203" s="109"/>
      <c r="H203" s="109"/>
    </row>
    <row r="204" spans="6:8" x14ac:dyDescent="0.2">
      <c r="F204" s="109"/>
      <c r="G204" s="109"/>
      <c r="H204" s="109"/>
    </row>
    <row r="205" spans="6:8" x14ac:dyDescent="0.2">
      <c r="F205" s="109"/>
      <c r="G205" s="109"/>
      <c r="H205" s="109"/>
    </row>
    <row r="206" spans="6:8" x14ac:dyDescent="0.2">
      <c r="F206" s="109"/>
      <c r="G206" s="109"/>
      <c r="H206" s="109"/>
    </row>
    <row r="207" spans="6:8" x14ac:dyDescent="0.2">
      <c r="F207" s="109"/>
      <c r="G207" s="109"/>
      <c r="H207" s="109"/>
    </row>
    <row r="208" spans="6:8" x14ac:dyDescent="0.2">
      <c r="F208" s="109"/>
      <c r="G208" s="109"/>
      <c r="H208" s="109"/>
    </row>
    <row r="209" spans="6:8" x14ac:dyDescent="0.2">
      <c r="F209" s="109"/>
      <c r="G209" s="109"/>
      <c r="H209" s="109"/>
    </row>
    <row r="210" spans="6:8" x14ac:dyDescent="0.2">
      <c r="F210" s="109"/>
      <c r="G210" s="109"/>
      <c r="H210" s="109"/>
    </row>
    <row r="211" spans="6:8" x14ac:dyDescent="0.2">
      <c r="F211" s="109"/>
      <c r="G211" s="109"/>
      <c r="H211" s="109"/>
    </row>
    <row r="212" spans="6:8" x14ac:dyDescent="0.2">
      <c r="F212" s="109"/>
      <c r="G212" s="109"/>
      <c r="H212" s="109"/>
    </row>
    <row r="213" spans="6:8" x14ac:dyDescent="0.2">
      <c r="F213" s="109"/>
      <c r="G213" s="109"/>
      <c r="H213" s="109"/>
    </row>
    <row r="214" spans="6:8" x14ac:dyDescent="0.2">
      <c r="F214" s="109"/>
      <c r="G214" s="109"/>
      <c r="H214" s="109"/>
    </row>
    <row r="215" spans="6:8" x14ac:dyDescent="0.2">
      <c r="F215" s="109"/>
      <c r="G215" s="109"/>
      <c r="H215" s="109"/>
    </row>
    <row r="216" spans="6:8" x14ac:dyDescent="0.2">
      <c r="F216" s="109"/>
      <c r="G216" s="109"/>
      <c r="H216" s="109"/>
    </row>
    <row r="217" spans="6:8" x14ac:dyDescent="0.2">
      <c r="F217" s="109"/>
      <c r="G217" s="109"/>
      <c r="H217" s="109"/>
    </row>
    <row r="218" spans="6:8" x14ac:dyDescent="0.2">
      <c r="F218" s="109"/>
      <c r="G218" s="109"/>
      <c r="H218" s="109"/>
    </row>
    <row r="219" spans="6:8" x14ac:dyDescent="0.2">
      <c r="F219" s="109"/>
      <c r="G219" s="109"/>
      <c r="H219" s="109"/>
    </row>
    <row r="220" spans="6:8" x14ac:dyDescent="0.2">
      <c r="F220" s="109"/>
      <c r="G220" s="109"/>
      <c r="H220" s="109"/>
    </row>
    <row r="221" spans="6:8" x14ac:dyDescent="0.2">
      <c r="F221" s="109"/>
      <c r="G221" s="109"/>
      <c r="H221" s="109"/>
    </row>
    <row r="222" spans="6:8" x14ac:dyDescent="0.2">
      <c r="F222" s="109"/>
      <c r="G222" s="109"/>
      <c r="H222" s="109"/>
    </row>
    <row r="223" spans="6:8" x14ac:dyDescent="0.2">
      <c r="F223" s="109"/>
      <c r="G223" s="109"/>
      <c r="H223" s="109"/>
    </row>
    <row r="224" spans="6:8" x14ac:dyDescent="0.2">
      <c r="F224" s="109"/>
      <c r="G224" s="109"/>
      <c r="H224" s="109"/>
    </row>
    <row r="225" spans="6:8" x14ac:dyDescent="0.2">
      <c r="F225" s="109"/>
      <c r="G225" s="109"/>
      <c r="H225" s="109"/>
    </row>
    <row r="226" spans="6:8" x14ac:dyDescent="0.2">
      <c r="F226" s="109"/>
      <c r="G226" s="109"/>
      <c r="H226" s="109"/>
    </row>
    <row r="227" spans="6:8" x14ac:dyDescent="0.2">
      <c r="F227" s="109"/>
      <c r="G227" s="109"/>
      <c r="H227" s="109"/>
    </row>
    <row r="228" spans="6:8" x14ac:dyDescent="0.2">
      <c r="F228" s="109"/>
      <c r="G228" s="109"/>
      <c r="H228" s="109"/>
    </row>
    <row r="229" spans="6:8" x14ac:dyDescent="0.2">
      <c r="F229" s="109"/>
      <c r="G229" s="109"/>
      <c r="H229" s="109"/>
    </row>
    <row r="230" spans="6:8" x14ac:dyDescent="0.2">
      <c r="F230" s="109"/>
      <c r="G230" s="109"/>
      <c r="H230" s="109"/>
    </row>
    <row r="231" spans="6:8" x14ac:dyDescent="0.2">
      <c r="F231" s="109"/>
      <c r="G231" s="109"/>
      <c r="H231" s="109"/>
    </row>
    <row r="232" spans="6:8" x14ac:dyDescent="0.2">
      <c r="F232" s="109"/>
      <c r="G232" s="109"/>
      <c r="H232" s="109"/>
    </row>
    <row r="233" spans="6:8" x14ac:dyDescent="0.2">
      <c r="F233" s="109"/>
      <c r="G233" s="109"/>
      <c r="H233" s="109"/>
    </row>
    <row r="234" spans="6:8" x14ac:dyDescent="0.2">
      <c r="F234" s="109"/>
      <c r="G234" s="109"/>
      <c r="H234" s="109"/>
    </row>
    <row r="235" spans="6:8" x14ac:dyDescent="0.2">
      <c r="F235" s="109"/>
      <c r="G235" s="109"/>
      <c r="H235" s="109"/>
    </row>
    <row r="236" spans="6:8" x14ac:dyDescent="0.2">
      <c r="F236" s="109"/>
      <c r="G236" s="109"/>
      <c r="H236" s="109"/>
    </row>
    <row r="237" spans="6:8" x14ac:dyDescent="0.2">
      <c r="F237" s="109"/>
      <c r="G237" s="109"/>
      <c r="H237" s="109"/>
    </row>
    <row r="238" spans="6:8" x14ac:dyDescent="0.2">
      <c r="F238" s="109"/>
      <c r="G238" s="109"/>
      <c r="H238" s="109"/>
    </row>
    <row r="239" spans="6:8" x14ac:dyDescent="0.2">
      <c r="F239" s="109"/>
      <c r="G239" s="109"/>
      <c r="H239" s="109"/>
    </row>
    <row r="240" spans="6:8" x14ac:dyDescent="0.2">
      <c r="F240" s="109"/>
      <c r="G240" s="109"/>
      <c r="H240" s="109"/>
    </row>
    <row r="241" spans="6:8" x14ac:dyDescent="0.2">
      <c r="F241" s="109"/>
      <c r="G241" s="109"/>
      <c r="H241" s="109"/>
    </row>
    <row r="242" spans="6:8" x14ac:dyDescent="0.2">
      <c r="F242" s="109"/>
      <c r="G242" s="109"/>
      <c r="H242" s="109"/>
    </row>
    <row r="243" spans="6:8" x14ac:dyDescent="0.2">
      <c r="F243" s="109"/>
      <c r="G243" s="109"/>
      <c r="H243" s="109"/>
    </row>
    <row r="244" spans="6:8" x14ac:dyDescent="0.2">
      <c r="F244" s="109"/>
      <c r="G244" s="109"/>
      <c r="H244" s="109"/>
    </row>
    <row r="245" spans="6:8" x14ac:dyDescent="0.2">
      <c r="F245" s="109"/>
      <c r="G245" s="109"/>
      <c r="H245" s="109"/>
    </row>
    <row r="246" spans="6:8" x14ac:dyDescent="0.2">
      <c r="F246" s="109"/>
      <c r="G246" s="109"/>
      <c r="H246" s="109"/>
    </row>
    <row r="247" spans="6:8" x14ac:dyDescent="0.2">
      <c r="F247" s="109"/>
      <c r="G247" s="109"/>
      <c r="H247" s="109"/>
    </row>
    <row r="248" spans="6:8" x14ac:dyDescent="0.2">
      <c r="F248" s="109"/>
      <c r="G248" s="109"/>
      <c r="H248" s="109"/>
    </row>
    <row r="249" spans="6:8" x14ac:dyDescent="0.2">
      <c r="F249" s="109"/>
      <c r="G249" s="109"/>
      <c r="H249" s="109"/>
    </row>
    <row r="250" spans="6:8" x14ac:dyDescent="0.2">
      <c r="G250" s="109"/>
      <c r="H250" s="109"/>
    </row>
    <row r="251" spans="6:8" x14ac:dyDescent="0.2">
      <c r="G251" s="109"/>
      <c r="H251" s="109"/>
    </row>
  </sheetData>
  <mergeCells count="2">
    <mergeCell ref="C12:D12"/>
    <mergeCell ref="C13:D13"/>
  </mergeCells>
  <pageMargins left="0.75" right="0.75" top="0.75" bottom="0.75" header="0.5" footer="0.5"/>
  <pageSetup scale="86" fitToHeight="0" orientation="portrait" horizontalDpi="1200" verticalDpi="1200" r:id="rId1"/>
  <headerFooter>
    <oddFooter>&amp;LSponsored by Crystal K. Elbe</oddFoot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ADBC-7196-4A26-BCB0-2A804413D8A7}">
  <sheetPr>
    <pageSetUpPr fitToPage="1"/>
  </sheetPr>
  <dimension ref="A1:V38"/>
  <sheetViews>
    <sheetView zoomScaleNormal="100" workbookViewId="0">
      <selection activeCell="C40" sqref="C40"/>
    </sheetView>
  </sheetViews>
  <sheetFormatPr defaultRowHeight="12.75" x14ac:dyDescent="0.2"/>
  <cols>
    <col min="1" max="1" width="6.5" style="201" bestFit="1" customWidth="1"/>
    <col min="2" max="2" width="0.5" style="201" customWidth="1"/>
    <col min="3" max="3" width="35.5" style="201" customWidth="1"/>
    <col min="4" max="4" width="0.5" style="201" customWidth="1"/>
    <col min="5" max="5" width="14.1640625" style="201" customWidth="1"/>
    <col min="6" max="6" width="0.5" style="201" customWidth="1"/>
    <col min="7" max="7" width="15.1640625" style="201" customWidth="1"/>
    <col min="8" max="8" width="0.5" style="201" customWidth="1"/>
    <col min="9" max="9" width="15.83203125" style="201" bestFit="1" customWidth="1"/>
    <col min="10" max="10" width="0.5" style="201" customWidth="1"/>
    <col min="11" max="11" width="14.5" style="201" bestFit="1" customWidth="1"/>
    <col min="12" max="12" width="0.5" style="201" customWidth="1"/>
    <col min="13" max="13" width="14.5" style="201" customWidth="1"/>
    <col min="14" max="14" width="9.33203125" style="201"/>
    <col min="15" max="15" width="13.6640625" style="201" bestFit="1" customWidth="1"/>
    <col min="16" max="16" width="9.33203125" style="201"/>
    <col min="17" max="17" width="9.6640625" style="201" bestFit="1" customWidth="1"/>
    <col min="18" max="18" width="15" style="201" bestFit="1" customWidth="1"/>
    <col min="19" max="20" width="9.33203125" style="201"/>
    <col min="21" max="21" width="11.5" style="201" bestFit="1" customWidth="1"/>
    <col min="22" max="22" width="15.5" style="201" customWidth="1"/>
    <col min="23" max="262" width="9.33203125" style="201"/>
    <col min="263" max="263" width="6.5" style="201" bestFit="1" customWidth="1"/>
    <col min="264" max="264" width="29" style="201" customWidth="1"/>
    <col min="265" max="265" width="14" style="201" bestFit="1" customWidth="1"/>
    <col min="266" max="266" width="13.6640625" style="201" customWidth="1"/>
    <col min="267" max="267" width="16.1640625" style="201" customWidth="1"/>
    <col min="268" max="268" width="12.33203125" style="201" customWidth="1"/>
    <col min="269" max="269" width="13.1640625" style="201" customWidth="1"/>
    <col min="270" max="270" width="9.33203125" style="201"/>
    <col min="271" max="271" width="13.6640625" style="201" bestFit="1" customWidth="1"/>
    <col min="272" max="272" width="9.33203125" style="201"/>
    <col min="273" max="274" width="9.6640625" style="201" bestFit="1" customWidth="1"/>
    <col min="275" max="518" width="9.33203125" style="201"/>
    <col min="519" max="519" width="6.5" style="201" bestFit="1" customWidth="1"/>
    <col min="520" max="520" width="29" style="201" customWidth="1"/>
    <col min="521" max="521" width="14" style="201" bestFit="1" customWidth="1"/>
    <col min="522" max="522" width="13.6640625" style="201" customWidth="1"/>
    <col min="523" max="523" width="16.1640625" style="201" customWidth="1"/>
    <col min="524" max="524" width="12.33203125" style="201" customWidth="1"/>
    <col min="525" max="525" width="13.1640625" style="201" customWidth="1"/>
    <col min="526" max="526" width="9.33203125" style="201"/>
    <col min="527" max="527" width="13.6640625" style="201" bestFit="1" customWidth="1"/>
    <col min="528" max="528" width="9.33203125" style="201"/>
    <col min="529" max="530" width="9.6640625" style="201" bestFit="1" customWidth="1"/>
    <col min="531" max="774" width="9.33203125" style="201"/>
    <col min="775" max="775" width="6.5" style="201" bestFit="1" customWidth="1"/>
    <col min="776" max="776" width="29" style="201" customWidth="1"/>
    <col min="777" max="777" width="14" style="201" bestFit="1" customWidth="1"/>
    <col min="778" max="778" width="13.6640625" style="201" customWidth="1"/>
    <col min="779" max="779" width="16.1640625" style="201" customWidth="1"/>
    <col min="780" max="780" width="12.33203125" style="201" customWidth="1"/>
    <col min="781" max="781" width="13.1640625" style="201" customWidth="1"/>
    <col min="782" max="782" width="9.33203125" style="201"/>
    <col min="783" max="783" width="13.6640625" style="201" bestFit="1" customWidth="1"/>
    <col min="784" max="784" width="9.33203125" style="201"/>
    <col min="785" max="786" width="9.6640625" style="201" bestFit="1" customWidth="1"/>
    <col min="787" max="1030" width="9.33203125" style="201"/>
    <col min="1031" max="1031" width="6.5" style="201" bestFit="1" customWidth="1"/>
    <col min="1032" max="1032" width="29" style="201" customWidth="1"/>
    <col min="1033" max="1033" width="14" style="201" bestFit="1" customWidth="1"/>
    <col min="1034" max="1034" width="13.6640625" style="201" customWidth="1"/>
    <col min="1035" max="1035" width="16.1640625" style="201" customWidth="1"/>
    <col min="1036" max="1036" width="12.33203125" style="201" customWidth="1"/>
    <col min="1037" max="1037" width="13.1640625" style="201" customWidth="1"/>
    <col min="1038" max="1038" width="9.33203125" style="201"/>
    <col min="1039" max="1039" width="13.6640625" style="201" bestFit="1" customWidth="1"/>
    <col min="1040" max="1040" width="9.33203125" style="201"/>
    <col min="1041" max="1042" width="9.6640625" style="201" bestFit="1" customWidth="1"/>
    <col min="1043" max="1286" width="9.33203125" style="201"/>
    <col min="1287" max="1287" width="6.5" style="201" bestFit="1" customWidth="1"/>
    <col min="1288" max="1288" width="29" style="201" customWidth="1"/>
    <col min="1289" max="1289" width="14" style="201" bestFit="1" customWidth="1"/>
    <col min="1290" max="1290" width="13.6640625" style="201" customWidth="1"/>
    <col min="1291" max="1291" width="16.1640625" style="201" customWidth="1"/>
    <col min="1292" max="1292" width="12.33203125" style="201" customWidth="1"/>
    <col min="1293" max="1293" width="13.1640625" style="201" customWidth="1"/>
    <col min="1294" max="1294" width="9.33203125" style="201"/>
    <col min="1295" max="1295" width="13.6640625" style="201" bestFit="1" customWidth="1"/>
    <col min="1296" max="1296" width="9.33203125" style="201"/>
    <col min="1297" max="1298" width="9.6640625" style="201" bestFit="1" customWidth="1"/>
    <col min="1299" max="1542" width="9.33203125" style="201"/>
    <col min="1543" max="1543" width="6.5" style="201" bestFit="1" customWidth="1"/>
    <col min="1544" max="1544" width="29" style="201" customWidth="1"/>
    <col min="1545" max="1545" width="14" style="201" bestFit="1" customWidth="1"/>
    <col min="1546" max="1546" width="13.6640625" style="201" customWidth="1"/>
    <col min="1547" max="1547" width="16.1640625" style="201" customWidth="1"/>
    <col min="1548" max="1548" width="12.33203125" style="201" customWidth="1"/>
    <col min="1549" max="1549" width="13.1640625" style="201" customWidth="1"/>
    <col min="1550" max="1550" width="9.33203125" style="201"/>
    <col min="1551" max="1551" width="13.6640625" style="201" bestFit="1" customWidth="1"/>
    <col min="1552" max="1552" width="9.33203125" style="201"/>
    <col min="1553" max="1554" width="9.6640625" style="201" bestFit="1" customWidth="1"/>
    <col min="1555" max="1798" width="9.33203125" style="201"/>
    <col min="1799" max="1799" width="6.5" style="201" bestFit="1" customWidth="1"/>
    <col min="1800" max="1800" width="29" style="201" customWidth="1"/>
    <col min="1801" max="1801" width="14" style="201" bestFit="1" customWidth="1"/>
    <col min="1802" max="1802" width="13.6640625" style="201" customWidth="1"/>
    <col min="1803" max="1803" width="16.1640625" style="201" customWidth="1"/>
    <col min="1804" max="1804" width="12.33203125" style="201" customWidth="1"/>
    <col min="1805" max="1805" width="13.1640625" style="201" customWidth="1"/>
    <col min="1806" max="1806" width="9.33203125" style="201"/>
    <col min="1807" max="1807" width="13.6640625" style="201" bestFit="1" customWidth="1"/>
    <col min="1808" max="1808" width="9.33203125" style="201"/>
    <col min="1809" max="1810" width="9.6640625" style="201" bestFit="1" customWidth="1"/>
    <col min="1811" max="2054" width="9.33203125" style="201"/>
    <col min="2055" max="2055" width="6.5" style="201" bestFit="1" customWidth="1"/>
    <col min="2056" max="2056" width="29" style="201" customWidth="1"/>
    <col min="2057" max="2057" width="14" style="201" bestFit="1" customWidth="1"/>
    <col min="2058" max="2058" width="13.6640625" style="201" customWidth="1"/>
    <col min="2059" max="2059" width="16.1640625" style="201" customWidth="1"/>
    <col min="2060" max="2060" width="12.33203125" style="201" customWidth="1"/>
    <col min="2061" max="2061" width="13.1640625" style="201" customWidth="1"/>
    <col min="2062" max="2062" width="9.33203125" style="201"/>
    <col min="2063" max="2063" width="13.6640625" style="201" bestFit="1" customWidth="1"/>
    <col min="2064" max="2064" width="9.33203125" style="201"/>
    <col min="2065" max="2066" width="9.6640625" style="201" bestFit="1" customWidth="1"/>
    <col min="2067" max="2310" width="9.33203125" style="201"/>
    <col min="2311" max="2311" width="6.5" style="201" bestFit="1" customWidth="1"/>
    <col min="2312" max="2312" width="29" style="201" customWidth="1"/>
    <col min="2313" max="2313" width="14" style="201" bestFit="1" customWidth="1"/>
    <col min="2314" max="2314" width="13.6640625" style="201" customWidth="1"/>
    <col min="2315" max="2315" width="16.1640625" style="201" customWidth="1"/>
    <col min="2316" max="2316" width="12.33203125" style="201" customWidth="1"/>
    <col min="2317" max="2317" width="13.1640625" style="201" customWidth="1"/>
    <col min="2318" max="2318" width="9.33203125" style="201"/>
    <col min="2319" max="2319" width="13.6640625" style="201" bestFit="1" customWidth="1"/>
    <col min="2320" max="2320" width="9.33203125" style="201"/>
    <col min="2321" max="2322" width="9.6640625" style="201" bestFit="1" customWidth="1"/>
    <col min="2323" max="2566" width="9.33203125" style="201"/>
    <col min="2567" max="2567" width="6.5" style="201" bestFit="1" customWidth="1"/>
    <col min="2568" max="2568" width="29" style="201" customWidth="1"/>
    <col min="2569" max="2569" width="14" style="201" bestFit="1" customWidth="1"/>
    <col min="2570" max="2570" width="13.6640625" style="201" customWidth="1"/>
    <col min="2571" max="2571" width="16.1640625" style="201" customWidth="1"/>
    <col min="2572" max="2572" width="12.33203125" style="201" customWidth="1"/>
    <col min="2573" max="2573" width="13.1640625" style="201" customWidth="1"/>
    <col min="2574" max="2574" width="9.33203125" style="201"/>
    <col min="2575" max="2575" width="13.6640625" style="201" bestFit="1" customWidth="1"/>
    <col min="2576" max="2576" width="9.33203125" style="201"/>
    <col min="2577" max="2578" width="9.6640625" style="201" bestFit="1" customWidth="1"/>
    <col min="2579" max="2822" width="9.33203125" style="201"/>
    <col min="2823" max="2823" width="6.5" style="201" bestFit="1" customWidth="1"/>
    <col min="2824" max="2824" width="29" style="201" customWidth="1"/>
    <col min="2825" max="2825" width="14" style="201" bestFit="1" customWidth="1"/>
    <col min="2826" max="2826" width="13.6640625" style="201" customWidth="1"/>
    <col min="2827" max="2827" width="16.1640625" style="201" customWidth="1"/>
    <col min="2828" max="2828" width="12.33203125" style="201" customWidth="1"/>
    <col min="2829" max="2829" width="13.1640625" style="201" customWidth="1"/>
    <col min="2830" max="2830" width="9.33203125" style="201"/>
    <col min="2831" max="2831" width="13.6640625" style="201" bestFit="1" customWidth="1"/>
    <col min="2832" max="2832" width="9.33203125" style="201"/>
    <col min="2833" max="2834" width="9.6640625" style="201" bestFit="1" customWidth="1"/>
    <col min="2835" max="3078" width="9.33203125" style="201"/>
    <col min="3079" max="3079" width="6.5" style="201" bestFit="1" customWidth="1"/>
    <col min="3080" max="3080" width="29" style="201" customWidth="1"/>
    <col min="3081" max="3081" width="14" style="201" bestFit="1" customWidth="1"/>
    <col min="3082" max="3082" width="13.6640625" style="201" customWidth="1"/>
    <col min="3083" max="3083" width="16.1640625" style="201" customWidth="1"/>
    <col min="3084" max="3084" width="12.33203125" style="201" customWidth="1"/>
    <col min="3085" max="3085" width="13.1640625" style="201" customWidth="1"/>
    <col min="3086" max="3086" width="9.33203125" style="201"/>
    <col min="3087" max="3087" width="13.6640625" style="201" bestFit="1" customWidth="1"/>
    <col min="3088" max="3088" width="9.33203125" style="201"/>
    <col min="3089" max="3090" width="9.6640625" style="201" bestFit="1" customWidth="1"/>
    <col min="3091" max="3334" width="9.33203125" style="201"/>
    <col min="3335" max="3335" width="6.5" style="201" bestFit="1" customWidth="1"/>
    <col min="3336" max="3336" width="29" style="201" customWidth="1"/>
    <col min="3337" max="3337" width="14" style="201" bestFit="1" customWidth="1"/>
    <col min="3338" max="3338" width="13.6640625" style="201" customWidth="1"/>
    <col min="3339" max="3339" width="16.1640625" style="201" customWidth="1"/>
    <col min="3340" max="3340" width="12.33203125" style="201" customWidth="1"/>
    <col min="3341" max="3341" width="13.1640625" style="201" customWidth="1"/>
    <col min="3342" max="3342" width="9.33203125" style="201"/>
    <col min="3343" max="3343" width="13.6640625" style="201" bestFit="1" customWidth="1"/>
    <col min="3344" max="3344" width="9.33203125" style="201"/>
    <col min="3345" max="3346" width="9.6640625" style="201" bestFit="1" customWidth="1"/>
    <col min="3347" max="3590" width="9.33203125" style="201"/>
    <col min="3591" max="3591" width="6.5" style="201" bestFit="1" customWidth="1"/>
    <col min="3592" max="3592" width="29" style="201" customWidth="1"/>
    <col min="3593" max="3593" width="14" style="201" bestFit="1" customWidth="1"/>
    <col min="3594" max="3594" width="13.6640625" style="201" customWidth="1"/>
    <col min="3595" max="3595" width="16.1640625" style="201" customWidth="1"/>
    <col min="3596" max="3596" width="12.33203125" style="201" customWidth="1"/>
    <col min="3597" max="3597" width="13.1640625" style="201" customWidth="1"/>
    <col min="3598" max="3598" width="9.33203125" style="201"/>
    <col min="3599" max="3599" width="13.6640625" style="201" bestFit="1" customWidth="1"/>
    <col min="3600" max="3600" width="9.33203125" style="201"/>
    <col min="3601" max="3602" width="9.6640625" style="201" bestFit="1" customWidth="1"/>
    <col min="3603" max="3846" width="9.33203125" style="201"/>
    <col min="3847" max="3847" width="6.5" style="201" bestFit="1" customWidth="1"/>
    <col min="3848" max="3848" width="29" style="201" customWidth="1"/>
    <col min="3849" max="3849" width="14" style="201" bestFit="1" customWidth="1"/>
    <col min="3850" max="3850" width="13.6640625" style="201" customWidth="1"/>
    <col min="3851" max="3851" width="16.1640625" style="201" customWidth="1"/>
    <col min="3852" max="3852" width="12.33203125" style="201" customWidth="1"/>
    <col min="3853" max="3853" width="13.1640625" style="201" customWidth="1"/>
    <col min="3854" max="3854" width="9.33203125" style="201"/>
    <col min="3855" max="3855" width="13.6640625" style="201" bestFit="1" customWidth="1"/>
    <col min="3856" max="3856" width="9.33203125" style="201"/>
    <col min="3857" max="3858" width="9.6640625" style="201" bestFit="1" customWidth="1"/>
    <col min="3859" max="4102" width="9.33203125" style="201"/>
    <col min="4103" max="4103" width="6.5" style="201" bestFit="1" customWidth="1"/>
    <col min="4104" max="4104" width="29" style="201" customWidth="1"/>
    <col min="4105" max="4105" width="14" style="201" bestFit="1" customWidth="1"/>
    <col min="4106" max="4106" width="13.6640625" style="201" customWidth="1"/>
    <col min="4107" max="4107" width="16.1640625" style="201" customWidth="1"/>
    <col min="4108" max="4108" width="12.33203125" style="201" customWidth="1"/>
    <col min="4109" max="4109" width="13.1640625" style="201" customWidth="1"/>
    <col min="4110" max="4110" width="9.33203125" style="201"/>
    <col min="4111" max="4111" width="13.6640625" style="201" bestFit="1" customWidth="1"/>
    <col min="4112" max="4112" width="9.33203125" style="201"/>
    <col min="4113" max="4114" width="9.6640625" style="201" bestFit="1" customWidth="1"/>
    <col min="4115" max="4358" width="9.33203125" style="201"/>
    <col min="4359" max="4359" width="6.5" style="201" bestFit="1" customWidth="1"/>
    <col min="4360" max="4360" width="29" style="201" customWidth="1"/>
    <col min="4361" max="4361" width="14" style="201" bestFit="1" customWidth="1"/>
    <col min="4362" max="4362" width="13.6640625" style="201" customWidth="1"/>
    <col min="4363" max="4363" width="16.1640625" style="201" customWidth="1"/>
    <col min="4364" max="4364" width="12.33203125" style="201" customWidth="1"/>
    <col min="4365" max="4365" width="13.1640625" style="201" customWidth="1"/>
    <col min="4366" max="4366" width="9.33203125" style="201"/>
    <col min="4367" max="4367" width="13.6640625" style="201" bestFit="1" customWidth="1"/>
    <col min="4368" max="4368" width="9.33203125" style="201"/>
    <col min="4369" max="4370" width="9.6640625" style="201" bestFit="1" customWidth="1"/>
    <col min="4371" max="4614" width="9.33203125" style="201"/>
    <col min="4615" max="4615" width="6.5" style="201" bestFit="1" customWidth="1"/>
    <col min="4616" max="4616" width="29" style="201" customWidth="1"/>
    <col min="4617" max="4617" width="14" style="201" bestFit="1" customWidth="1"/>
    <col min="4618" max="4618" width="13.6640625" style="201" customWidth="1"/>
    <col min="4619" max="4619" width="16.1640625" style="201" customWidth="1"/>
    <col min="4620" max="4620" width="12.33203125" style="201" customWidth="1"/>
    <col min="4621" max="4621" width="13.1640625" style="201" customWidth="1"/>
    <col min="4622" max="4622" width="9.33203125" style="201"/>
    <col min="4623" max="4623" width="13.6640625" style="201" bestFit="1" customWidth="1"/>
    <col min="4624" max="4624" width="9.33203125" style="201"/>
    <col min="4625" max="4626" width="9.6640625" style="201" bestFit="1" customWidth="1"/>
    <col min="4627" max="4870" width="9.33203125" style="201"/>
    <col min="4871" max="4871" width="6.5" style="201" bestFit="1" customWidth="1"/>
    <col min="4872" max="4872" width="29" style="201" customWidth="1"/>
    <col min="4873" max="4873" width="14" style="201" bestFit="1" customWidth="1"/>
    <col min="4874" max="4874" width="13.6640625" style="201" customWidth="1"/>
    <col min="4875" max="4875" width="16.1640625" style="201" customWidth="1"/>
    <col min="4876" max="4876" width="12.33203125" style="201" customWidth="1"/>
    <col min="4877" max="4877" width="13.1640625" style="201" customWidth="1"/>
    <col min="4878" max="4878" width="9.33203125" style="201"/>
    <col min="4879" max="4879" width="13.6640625" style="201" bestFit="1" customWidth="1"/>
    <col min="4880" max="4880" width="9.33203125" style="201"/>
    <col min="4881" max="4882" width="9.6640625" style="201" bestFit="1" customWidth="1"/>
    <col min="4883" max="5126" width="9.33203125" style="201"/>
    <col min="5127" max="5127" width="6.5" style="201" bestFit="1" customWidth="1"/>
    <col min="5128" max="5128" width="29" style="201" customWidth="1"/>
    <col min="5129" max="5129" width="14" style="201" bestFit="1" customWidth="1"/>
    <col min="5130" max="5130" width="13.6640625" style="201" customWidth="1"/>
    <col min="5131" max="5131" width="16.1640625" style="201" customWidth="1"/>
    <col min="5132" max="5132" width="12.33203125" style="201" customWidth="1"/>
    <col min="5133" max="5133" width="13.1640625" style="201" customWidth="1"/>
    <col min="5134" max="5134" width="9.33203125" style="201"/>
    <col min="5135" max="5135" width="13.6640625" style="201" bestFit="1" customWidth="1"/>
    <col min="5136" max="5136" width="9.33203125" style="201"/>
    <col min="5137" max="5138" width="9.6640625" style="201" bestFit="1" customWidth="1"/>
    <col min="5139" max="5382" width="9.33203125" style="201"/>
    <col min="5383" max="5383" width="6.5" style="201" bestFit="1" customWidth="1"/>
    <col min="5384" max="5384" width="29" style="201" customWidth="1"/>
    <col min="5385" max="5385" width="14" style="201" bestFit="1" customWidth="1"/>
    <col min="5386" max="5386" width="13.6640625" style="201" customWidth="1"/>
    <col min="5387" max="5387" width="16.1640625" style="201" customWidth="1"/>
    <col min="5388" max="5388" width="12.33203125" style="201" customWidth="1"/>
    <col min="5389" max="5389" width="13.1640625" style="201" customWidth="1"/>
    <col min="5390" max="5390" width="9.33203125" style="201"/>
    <col min="5391" max="5391" width="13.6640625" style="201" bestFit="1" customWidth="1"/>
    <col min="5392" max="5392" width="9.33203125" style="201"/>
    <col min="5393" max="5394" width="9.6640625" style="201" bestFit="1" customWidth="1"/>
    <col min="5395" max="5638" width="9.33203125" style="201"/>
    <col min="5639" max="5639" width="6.5" style="201" bestFit="1" customWidth="1"/>
    <col min="5640" max="5640" width="29" style="201" customWidth="1"/>
    <col min="5641" max="5641" width="14" style="201" bestFit="1" customWidth="1"/>
    <col min="5642" max="5642" width="13.6640625" style="201" customWidth="1"/>
    <col min="5643" max="5643" width="16.1640625" style="201" customWidth="1"/>
    <col min="5644" max="5644" width="12.33203125" style="201" customWidth="1"/>
    <col min="5645" max="5645" width="13.1640625" style="201" customWidth="1"/>
    <col min="5646" max="5646" width="9.33203125" style="201"/>
    <col min="5647" max="5647" width="13.6640625" style="201" bestFit="1" customWidth="1"/>
    <col min="5648" max="5648" width="9.33203125" style="201"/>
    <col min="5649" max="5650" width="9.6640625" style="201" bestFit="1" customWidth="1"/>
    <col min="5651" max="5894" width="9.33203125" style="201"/>
    <col min="5895" max="5895" width="6.5" style="201" bestFit="1" customWidth="1"/>
    <col min="5896" max="5896" width="29" style="201" customWidth="1"/>
    <col min="5897" max="5897" width="14" style="201" bestFit="1" customWidth="1"/>
    <col min="5898" max="5898" width="13.6640625" style="201" customWidth="1"/>
    <col min="5899" max="5899" width="16.1640625" style="201" customWidth="1"/>
    <col min="5900" max="5900" width="12.33203125" style="201" customWidth="1"/>
    <col min="5901" max="5901" width="13.1640625" style="201" customWidth="1"/>
    <col min="5902" max="5902" width="9.33203125" style="201"/>
    <col min="5903" max="5903" width="13.6640625" style="201" bestFit="1" customWidth="1"/>
    <col min="5904" max="5904" width="9.33203125" style="201"/>
    <col min="5905" max="5906" width="9.6640625" style="201" bestFit="1" customWidth="1"/>
    <col min="5907" max="6150" width="9.33203125" style="201"/>
    <col min="6151" max="6151" width="6.5" style="201" bestFit="1" customWidth="1"/>
    <col min="6152" max="6152" width="29" style="201" customWidth="1"/>
    <col min="6153" max="6153" width="14" style="201" bestFit="1" customWidth="1"/>
    <col min="6154" max="6154" width="13.6640625" style="201" customWidth="1"/>
    <col min="6155" max="6155" width="16.1640625" style="201" customWidth="1"/>
    <col min="6156" max="6156" width="12.33203125" style="201" customWidth="1"/>
    <col min="6157" max="6157" width="13.1640625" style="201" customWidth="1"/>
    <col min="6158" max="6158" width="9.33203125" style="201"/>
    <col min="6159" max="6159" width="13.6640625" style="201" bestFit="1" customWidth="1"/>
    <col min="6160" max="6160" width="9.33203125" style="201"/>
    <col min="6161" max="6162" width="9.6640625" style="201" bestFit="1" customWidth="1"/>
    <col min="6163" max="6406" width="9.33203125" style="201"/>
    <col min="6407" max="6407" width="6.5" style="201" bestFit="1" customWidth="1"/>
    <col min="6408" max="6408" width="29" style="201" customWidth="1"/>
    <col min="6409" max="6409" width="14" style="201" bestFit="1" customWidth="1"/>
    <col min="6410" max="6410" width="13.6640625" style="201" customWidth="1"/>
    <col min="6411" max="6411" width="16.1640625" style="201" customWidth="1"/>
    <col min="6412" max="6412" width="12.33203125" style="201" customWidth="1"/>
    <col min="6413" max="6413" width="13.1640625" style="201" customWidth="1"/>
    <col min="6414" max="6414" width="9.33203125" style="201"/>
    <col min="6415" max="6415" width="13.6640625" style="201" bestFit="1" customWidth="1"/>
    <col min="6416" max="6416" width="9.33203125" style="201"/>
    <col min="6417" max="6418" width="9.6640625" style="201" bestFit="1" customWidth="1"/>
    <col min="6419" max="6662" width="9.33203125" style="201"/>
    <col min="6663" max="6663" width="6.5" style="201" bestFit="1" customWidth="1"/>
    <col min="6664" max="6664" width="29" style="201" customWidth="1"/>
    <col min="6665" max="6665" width="14" style="201" bestFit="1" customWidth="1"/>
    <col min="6666" max="6666" width="13.6640625" style="201" customWidth="1"/>
    <col min="6667" max="6667" width="16.1640625" style="201" customWidth="1"/>
    <col min="6668" max="6668" width="12.33203125" style="201" customWidth="1"/>
    <col min="6669" max="6669" width="13.1640625" style="201" customWidth="1"/>
    <col min="6670" max="6670" width="9.33203125" style="201"/>
    <col min="6671" max="6671" width="13.6640625" style="201" bestFit="1" customWidth="1"/>
    <col min="6672" max="6672" width="9.33203125" style="201"/>
    <col min="6673" max="6674" width="9.6640625" style="201" bestFit="1" customWidth="1"/>
    <col min="6675" max="6918" width="9.33203125" style="201"/>
    <col min="6919" max="6919" width="6.5" style="201" bestFit="1" customWidth="1"/>
    <col min="6920" max="6920" width="29" style="201" customWidth="1"/>
    <col min="6921" max="6921" width="14" style="201" bestFit="1" customWidth="1"/>
    <col min="6922" max="6922" width="13.6640625" style="201" customWidth="1"/>
    <col min="6923" max="6923" width="16.1640625" style="201" customWidth="1"/>
    <col min="6924" max="6924" width="12.33203125" style="201" customWidth="1"/>
    <col min="6925" max="6925" width="13.1640625" style="201" customWidth="1"/>
    <col min="6926" max="6926" width="9.33203125" style="201"/>
    <col min="6927" max="6927" width="13.6640625" style="201" bestFit="1" customWidth="1"/>
    <col min="6928" max="6928" width="9.33203125" style="201"/>
    <col min="6929" max="6930" width="9.6640625" style="201" bestFit="1" customWidth="1"/>
    <col min="6931" max="7174" width="9.33203125" style="201"/>
    <col min="7175" max="7175" width="6.5" style="201" bestFit="1" customWidth="1"/>
    <col min="7176" max="7176" width="29" style="201" customWidth="1"/>
    <col min="7177" max="7177" width="14" style="201" bestFit="1" customWidth="1"/>
    <col min="7178" max="7178" width="13.6640625" style="201" customWidth="1"/>
    <col min="7179" max="7179" width="16.1640625" style="201" customWidth="1"/>
    <col min="7180" max="7180" width="12.33203125" style="201" customWidth="1"/>
    <col min="7181" max="7181" width="13.1640625" style="201" customWidth="1"/>
    <col min="7182" max="7182" width="9.33203125" style="201"/>
    <col min="7183" max="7183" width="13.6640625" style="201" bestFit="1" customWidth="1"/>
    <col min="7184" max="7184" width="9.33203125" style="201"/>
    <col min="7185" max="7186" width="9.6640625" style="201" bestFit="1" customWidth="1"/>
    <col min="7187" max="7430" width="9.33203125" style="201"/>
    <col min="7431" max="7431" width="6.5" style="201" bestFit="1" customWidth="1"/>
    <col min="7432" max="7432" width="29" style="201" customWidth="1"/>
    <col min="7433" max="7433" width="14" style="201" bestFit="1" customWidth="1"/>
    <col min="7434" max="7434" width="13.6640625" style="201" customWidth="1"/>
    <col min="7435" max="7435" width="16.1640625" style="201" customWidth="1"/>
    <col min="7436" max="7436" width="12.33203125" style="201" customWidth="1"/>
    <col min="7437" max="7437" width="13.1640625" style="201" customWidth="1"/>
    <col min="7438" max="7438" width="9.33203125" style="201"/>
    <col min="7439" max="7439" width="13.6640625" style="201" bestFit="1" customWidth="1"/>
    <col min="7440" max="7440" width="9.33203125" style="201"/>
    <col min="7441" max="7442" width="9.6640625" style="201" bestFit="1" customWidth="1"/>
    <col min="7443" max="7686" width="9.33203125" style="201"/>
    <col min="7687" max="7687" width="6.5" style="201" bestFit="1" customWidth="1"/>
    <col min="7688" max="7688" width="29" style="201" customWidth="1"/>
    <col min="7689" max="7689" width="14" style="201" bestFit="1" customWidth="1"/>
    <col min="7690" max="7690" width="13.6640625" style="201" customWidth="1"/>
    <col min="7691" max="7691" width="16.1640625" style="201" customWidth="1"/>
    <col min="7692" max="7692" width="12.33203125" style="201" customWidth="1"/>
    <col min="7693" max="7693" width="13.1640625" style="201" customWidth="1"/>
    <col min="7694" max="7694" width="9.33203125" style="201"/>
    <col min="7695" max="7695" width="13.6640625" style="201" bestFit="1" customWidth="1"/>
    <col min="7696" max="7696" width="9.33203125" style="201"/>
    <col min="7697" max="7698" width="9.6640625" style="201" bestFit="1" customWidth="1"/>
    <col min="7699" max="7942" width="9.33203125" style="201"/>
    <col min="7943" max="7943" width="6.5" style="201" bestFit="1" customWidth="1"/>
    <col min="7944" max="7944" width="29" style="201" customWidth="1"/>
    <col min="7945" max="7945" width="14" style="201" bestFit="1" customWidth="1"/>
    <col min="7946" max="7946" width="13.6640625" style="201" customWidth="1"/>
    <col min="7947" max="7947" width="16.1640625" style="201" customWidth="1"/>
    <col min="7948" max="7948" width="12.33203125" style="201" customWidth="1"/>
    <col min="7949" max="7949" width="13.1640625" style="201" customWidth="1"/>
    <col min="7950" max="7950" width="9.33203125" style="201"/>
    <col min="7951" max="7951" width="13.6640625" style="201" bestFit="1" customWidth="1"/>
    <col min="7952" max="7952" width="9.33203125" style="201"/>
    <col min="7953" max="7954" width="9.6640625" style="201" bestFit="1" customWidth="1"/>
    <col min="7955" max="8198" width="9.33203125" style="201"/>
    <col min="8199" max="8199" width="6.5" style="201" bestFit="1" customWidth="1"/>
    <col min="8200" max="8200" width="29" style="201" customWidth="1"/>
    <col min="8201" max="8201" width="14" style="201" bestFit="1" customWidth="1"/>
    <col min="8202" max="8202" width="13.6640625" style="201" customWidth="1"/>
    <col min="8203" max="8203" width="16.1640625" style="201" customWidth="1"/>
    <col min="8204" max="8204" width="12.33203125" style="201" customWidth="1"/>
    <col min="8205" max="8205" width="13.1640625" style="201" customWidth="1"/>
    <col min="8206" max="8206" width="9.33203125" style="201"/>
    <col min="8207" max="8207" width="13.6640625" style="201" bestFit="1" customWidth="1"/>
    <col min="8208" max="8208" width="9.33203125" style="201"/>
    <col min="8209" max="8210" width="9.6640625" style="201" bestFit="1" customWidth="1"/>
    <col min="8211" max="8454" width="9.33203125" style="201"/>
    <col min="8455" max="8455" width="6.5" style="201" bestFit="1" customWidth="1"/>
    <col min="8456" max="8456" width="29" style="201" customWidth="1"/>
    <col min="8457" max="8457" width="14" style="201" bestFit="1" customWidth="1"/>
    <col min="8458" max="8458" width="13.6640625" style="201" customWidth="1"/>
    <col min="8459" max="8459" width="16.1640625" style="201" customWidth="1"/>
    <col min="8460" max="8460" width="12.33203125" style="201" customWidth="1"/>
    <col min="8461" max="8461" width="13.1640625" style="201" customWidth="1"/>
    <col min="8462" max="8462" width="9.33203125" style="201"/>
    <col min="8463" max="8463" width="13.6640625" style="201" bestFit="1" customWidth="1"/>
    <col min="8464" max="8464" width="9.33203125" style="201"/>
    <col min="8465" max="8466" width="9.6640625" style="201" bestFit="1" customWidth="1"/>
    <col min="8467" max="8710" width="9.33203125" style="201"/>
    <col min="8711" max="8711" width="6.5" style="201" bestFit="1" customWidth="1"/>
    <col min="8712" max="8712" width="29" style="201" customWidth="1"/>
    <col min="8713" max="8713" width="14" style="201" bestFit="1" customWidth="1"/>
    <col min="8714" max="8714" width="13.6640625" style="201" customWidth="1"/>
    <col min="8715" max="8715" width="16.1640625" style="201" customWidth="1"/>
    <col min="8716" max="8716" width="12.33203125" style="201" customWidth="1"/>
    <col min="8717" max="8717" width="13.1640625" style="201" customWidth="1"/>
    <col min="8718" max="8718" width="9.33203125" style="201"/>
    <col min="8719" max="8719" width="13.6640625" style="201" bestFit="1" customWidth="1"/>
    <col min="8720" max="8720" width="9.33203125" style="201"/>
    <col min="8721" max="8722" width="9.6640625" style="201" bestFit="1" customWidth="1"/>
    <col min="8723" max="8966" width="9.33203125" style="201"/>
    <col min="8967" max="8967" width="6.5" style="201" bestFit="1" customWidth="1"/>
    <col min="8968" max="8968" width="29" style="201" customWidth="1"/>
    <col min="8969" max="8969" width="14" style="201" bestFit="1" customWidth="1"/>
    <col min="8970" max="8970" width="13.6640625" style="201" customWidth="1"/>
    <col min="8971" max="8971" width="16.1640625" style="201" customWidth="1"/>
    <col min="8972" max="8972" width="12.33203125" style="201" customWidth="1"/>
    <col min="8973" max="8973" width="13.1640625" style="201" customWidth="1"/>
    <col min="8974" max="8974" width="9.33203125" style="201"/>
    <col min="8975" max="8975" width="13.6640625" style="201" bestFit="1" customWidth="1"/>
    <col min="8976" max="8976" width="9.33203125" style="201"/>
    <col min="8977" max="8978" width="9.6640625" style="201" bestFit="1" customWidth="1"/>
    <col min="8979" max="9222" width="9.33203125" style="201"/>
    <col min="9223" max="9223" width="6.5" style="201" bestFit="1" customWidth="1"/>
    <col min="9224" max="9224" width="29" style="201" customWidth="1"/>
    <col min="9225" max="9225" width="14" style="201" bestFit="1" customWidth="1"/>
    <col min="9226" max="9226" width="13.6640625" style="201" customWidth="1"/>
    <col min="9227" max="9227" width="16.1640625" style="201" customWidth="1"/>
    <col min="9228" max="9228" width="12.33203125" style="201" customWidth="1"/>
    <col min="9229" max="9229" width="13.1640625" style="201" customWidth="1"/>
    <col min="9230" max="9230" width="9.33203125" style="201"/>
    <col min="9231" max="9231" width="13.6640625" style="201" bestFit="1" customWidth="1"/>
    <col min="9232" max="9232" width="9.33203125" style="201"/>
    <col min="9233" max="9234" width="9.6640625" style="201" bestFit="1" customWidth="1"/>
    <col min="9235" max="9478" width="9.33203125" style="201"/>
    <col min="9479" max="9479" width="6.5" style="201" bestFit="1" customWidth="1"/>
    <col min="9480" max="9480" width="29" style="201" customWidth="1"/>
    <col min="9481" max="9481" width="14" style="201" bestFit="1" customWidth="1"/>
    <col min="9482" max="9482" width="13.6640625" style="201" customWidth="1"/>
    <col min="9483" max="9483" width="16.1640625" style="201" customWidth="1"/>
    <col min="9484" max="9484" width="12.33203125" style="201" customWidth="1"/>
    <col min="9485" max="9485" width="13.1640625" style="201" customWidth="1"/>
    <col min="9486" max="9486" width="9.33203125" style="201"/>
    <col min="9487" max="9487" width="13.6640625" style="201" bestFit="1" customWidth="1"/>
    <col min="9488" max="9488" width="9.33203125" style="201"/>
    <col min="9489" max="9490" width="9.6640625" style="201" bestFit="1" customWidth="1"/>
    <col min="9491" max="9734" width="9.33203125" style="201"/>
    <col min="9735" max="9735" width="6.5" style="201" bestFit="1" customWidth="1"/>
    <col min="9736" max="9736" width="29" style="201" customWidth="1"/>
    <col min="9737" max="9737" width="14" style="201" bestFit="1" customWidth="1"/>
    <col min="9738" max="9738" width="13.6640625" style="201" customWidth="1"/>
    <col min="9739" max="9739" width="16.1640625" style="201" customWidth="1"/>
    <col min="9740" max="9740" width="12.33203125" style="201" customWidth="1"/>
    <col min="9741" max="9741" width="13.1640625" style="201" customWidth="1"/>
    <col min="9742" max="9742" width="9.33203125" style="201"/>
    <col min="9743" max="9743" width="13.6640625" style="201" bestFit="1" customWidth="1"/>
    <col min="9744" max="9744" width="9.33203125" style="201"/>
    <col min="9745" max="9746" width="9.6640625" style="201" bestFit="1" customWidth="1"/>
    <col min="9747" max="9990" width="9.33203125" style="201"/>
    <col min="9991" max="9991" width="6.5" style="201" bestFit="1" customWidth="1"/>
    <col min="9992" max="9992" width="29" style="201" customWidth="1"/>
    <col min="9993" max="9993" width="14" style="201" bestFit="1" customWidth="1"/>
    <col min="9994" max="9994" width="13.6640625" style="201" customWidth="1"/>
    <col min="9995" max="9995" width="16.1640625" style="201" customWidth="1"/>
    <col min="9996" max="9996" width="12.33203125" style="201" customWidth="1"/>
    <col min="9997" max="9997" width="13.1640625" style="201" customWidth="1"/>
    <col min="9998" max="9998" width="9.33203125" style="201"/>
    <col min="9999" max="9999" width="13.6640625" style="201" bestFit="1" customWidth="1"/>
    <col min="10000" max="10000" width="9.33203125" style="201"/>
    <col min="10001" max="10002" width="9.6640625" style="201" bestFit="1" customWidth="1"/>
    <col min="10003" max="10246" width="9.33203125" style="201"/>
    <col min="10247" max="10247" width="6.5" style="201" bestFit="1" customWidth="1"/>
    <col min="10248" max="10248" width="29" style="201" customWidth="1"/>
    <col min="10249" max="10249" width="14" style="201" bestFit="1" customWidth="1"/>
    <col min="10250" max="10250" width="13.6640625" style="201" customWidth="1"/>
    <col min="10251" max="10251" width="16.1640625" style="201" customWidth="1"/>
    <col min="10252" max="10252" width="12.33203125" style="201" customWidth="1"/>
    <col min="10253" max="10253" width="13.1640625" style="201" customWidth="1"/>
    <col min="10254" max="10254" width="9.33203125" style="201"/>
    <col min="10255" max="10255" width="13.6640625" style="201" bestFit="1" customWidth="1"/>
    <col min="10256" max="10256" width="9.33203125" style="201"/>
    <col min="10257" max="10258" width="9.6640625" style="201" bestFit="1" customWidth="1"/>
    <col min="10259" max="10502" width="9.33203125" style="201"/>
    <col min="10503" max="10503" width="6.5" style="201" bestFit="1" customWidth="1"/>
    <col min="10504" max="10504" width="29" style="201" customWidth="1"/>
    <col min="10505" max="10505" width="14" style="201" bestFit="1" customWidth="1"/>
    <col min="10506" max="10506" width="13.6640625" style="201" customWidth="1"/>
    <col min="10507" max="10507" width="16.1640625" style="201" customWidth="1"/>
    <col min="10508" max="10508" width="12.33203125" style="201" customWidth="1"/>
    <col min="10509" max="10509" width="13.1640625" style="201" customWidth="1"/>
    <col min="10510" max="10510" width="9.33203125" style="201"/>
    <col min="10511" max="10511" width="13.6640625" style="201" bestFit="1" customWidth="1"/>
    <col min="10512" max="10512" width="9.33203125" style="201"/>
    <col min="10513" max="10514" width="9.6640625" style="201" bestFit="1" customWidth="1"/>
    <col min="10515" max="10758" width="9.33203125" style="201"/>
    <col min="10759" max="10759" width="6.5" style="201" bestFit="1" customWidth="1"/>
    <col min="10760" max="10760" width="29" style="201" customWidth="1"/>
    <col min="10761" max="10761" width="14" style="201" bestFit="1" customWidth="1"/>
    <col min="10762" max="10762" width="13.6640625" style="201" customWidth="1"/>
    <col min="10763" max="10763" width="16.1640625" style="201" customWidth="1"/>
    <col min="10764" max="10764" width="12.33203125" style="201" customWidth="1"/>
    <col min="10765" max="10765" width="13.1640625" style="201" customWidth="1"/>
    <col min="10766" max="10766" width="9.33203125" style="201"/>
    <col min="10767" max="10767" width="13.6640625" style="201" bestFit="1" customWidth="1"/>
    <col min="10768" max="10768" width="9.33203125" style="201"/>
    <col min="10769" max="10770" width="9.6640625" style="201" bestFit="1" customWidth="1"/>
    <col min="10771" max="11014" width="9.33203125" style="201"/>
    <col min="11015" max="11015" width="6.5" style="201" bestFit="1" customWidth="1"/>
    <col min="11016" max="11016" width="29" style="201" customWidth="1"/>
    <col min="11017" max="11017" width="14" style="201" bestFit="1" customWidth="1"/>
    <col min="11018" max="11018" width="13.6640625" style="201" customWidth="1"/>
    <col min="11019" max="11019" width="16.1640625" style="201" customWidth="1"/>
    <col min="11020" max="11020" width="12.33203125" style="201" customWidth="1"/>
    <col min="11021" max="11021" width="13.1640625" style="201" customWidth="1"/>
    <col min="11022" max="11022" width="9.33203125" style="201"/>
    <col min="11023" max="11023" width="13.6640625" style="201" bestFit="1" customWidth="1"/>
    <col min="11024" max="11024" width="9.33203125" style="201"/>
    <col min="11025" max="11026" width="9.6640625" style="201" bestFit="1" customWidth="1"/>
    <col min="11027" max="11270" width="9.33203125" style="201"/>
    <col min="11271" max="11271" width="6.5" style="201" bestFit="1" customWidth="1"/>
    <col min="11272" max="11272" width="29" style="201" customWidth="1"/>
    <col min="11273" max="11273" width="14" style="201" bestFit="1" customWidth="1"/>
    <col min="11274" max="11274" width="13.6640625" style="201" customWidth="1"/>
    <col min="11275" max="11275" width="16.1640625" style="201" customWidth="1"/>
    <col min="11276" max="11276" width="12.33203125" style="201" customWidth="1"/>
    <col min="11277" max="11277" width="13.1640625" style="201" customWidth="1"/>
    <col min="11278" max="11278" width="9.33203125" style="201"/>
    <col min="11279" max="11279" width="13.6640625" style="201" bestFit="1" customWidth="1"/>
    <col min="11280" max="11280" width="9.33203125" style="201"/>
    <col min="11281" max="11282" width="9.6640625" style="201" bestFit="1" customWidth="1"/>
    <col min="11283" max="11526" width="9.33203125" style="201"/>
    <col min="11527" max="11527" width="6.5" style="201" bestFit="1" customWidth="1"/>
    <col min="11528" max="11528" width="29" style="201" customWidth="1"/>
    <col min="11529" max="11529" width="14" style="201" bestFit="1" customWidth="1"/>
    <col min="11530" max="11530" width="13.6640625" style="201" customWidth="1"/>
    <col min="11531" max="11531" width="16.1640625" style="201" customWidth="1"/>
    <col min="11532" max="11532" width="12.33203125" style="201" customWidth="1"/>
    <col min="11533" max="11533" width="13.1640625" style="201" customWidth="1"/>
    <col min="11534" max="11534" width="9.33203125" style="201"/>
    <col min="11535" max="11535" width="13.6640625" style="201" bestFit="1" customWidth="1"/>
    <col min="11536" max="11536" width="9.33203125" style="201"/>
    <col min="11537" max="11538" width="9.6640625" style="201" bestFit="1" customWidth="1"/>
    <col min="11539" max="11782" width="9.33203125" style="201"/>
    <col min="11783" max="11783" width="6.5" style="201" bestFit="1" customWidth="1"/>
    <col min="11784" max="11784" width="29" style="201" customWidth="1"/>
    <col min="11785" max="11785" width="14" style="201" bestFit="1" customWidth="1"/>
    <col min="11786" max="11786" width="13.6640625" style="201" customWidth="1"/>
    <col min="11787" max="11787" width="16.1640625" style="201" customWidth="1"/>
    <col min="11788" max="11788" width="12.33203125" style="201" customWidth="1"/>
    <col min="11789" max="11789" width="13.1640625" style="201" customWidth="1"/>
    <col min="11790" max="11790" width="9.33203125" style="201"/>
    <col min="11791" max="11791" width="13.6640625" style="201" bestFit="1" customWidth="1"/>
    <col min="11792" max="11792" width="9.33203125" style="201"/>
    <col min="11793" max="11794" width="9.6640625" style="201" bestFit="1" customWidth="1"/>
    <col min="11795" max="12038" width="9.33203125" style="201"/>
    <col min="12039" max="12039" width="6.5" style="201" bestFit="1" customWidth="1"/>
    <col min="12040" max="12040" width="29" style="201" customWidth="1"/>
    <col min="12041" max="12041" width="14" style="201" bestFit="1" customWidth="1"/>
    <col min="12042" max="12042" width="13.6640625" style="201" customWidth="1"/>
    <col min="12043" max="12043" width="16.1640625" style="201" customWidth="1"/>
    <col min="12044" max="12044" width="12.33203125" style="201" customWidth="1"/>
    <col min="12045" max="12045" width="13.1640625" style="201" customWidth="1"/>
    <col min="12046" max="12046" width="9.33203125" style="201"/>
    <col min="12047" max="12047" width="13.6640625" style="201" bestFit="1" customWidth="1"/>
    <col min="12048" max="12048" width="9.33203125" style="201"/>
    <col min="12049" max="12050" width="9.6640625" style="201" bestFit="1" customWidth="1"/>
    <col min="12051" max="12294" width="9.33203125" style="201"/>
    <col min="12295" max="12295" width="6.5" style="201" bestFit="1" customWidth="1"/>
    <col min="12296" max="12296" width="29" style="201" customWidth="1"/>
    <col min="12297" max="12297" width="14" style="201" bestFit="1" customWidth="1"/>
    <col min="12298" max="12298" width="13.6640625" style="201" customWidth="1"/>
    <col min="12299" max="12299" width="16.1640625" style="201" customWidth="1"/>
    <col min="12300" max="12300" width="12.33203125" style="201" customWidth="1"/>
    <col min="12301" max="12301" width="13.1640625" style="201" customWidth="1"/>
    <col min="12302" max="12302" width="9.33203125" style="201"/>
    <col min="12303" max="12303" width="13.6640625" style="201" bestFit="1" customWidth="1"/>
    <col min="12304" max="12304" width="9.33203125" style="201"/>
    <col min="12305" max="12306" width="9.6640625" style="201" bestFit="1" customWidth="1"/>
    <col min="12307" max="12550" width="9.33203125" style="201"/>
    <col min="12551" max="12551" width="6.5" style="201" bestFit="1" customWidth="1"/>
    <col min="12552" max="12552" width="29" style="201" customWidth="1"/>
    <col min="12553" max="12553" width="14" style="201" bestFit="1" customWidth="1"/>
    <col min="12554" max="12554" width="13.6640625" style="201" customWidth="1"/>
    <col min="12555" max="12555" width="16.1640625" style="201" customWidth="1"/>
    <col min="12556" max="12556" width="12.33203125" style="201" customWidth="1"/>
    <col min="12557" max="12557" width="13.1640625" style="201" customWidth="1"/>
    <col min="12558" max="12558" width="9.33203125" style="201"/>
    <col min="12559" max="12559" width="13.6640625" style="201" bestFit="1" customWidth="1"/>
    <col min="12560" max="12560" width="9.33203125" style="201"/>
    <col min="12561" max="12562" width="9.6640625" style="201" bestFit="1" customWidth="1"/>
    <col min="12563" max="12806" width="9.33203125" style="201"/>
    <col min="12807" max="12807" width="6.5" style="201" bestFit="1" customWidth="1"/>
    <col min="12808" max="12808" width="29" style="201" customWidth="1"/>
    <col min="12809" max="12809" width="14" style="201" bestFit="1" customWidth="1"/>
    <col min="12810" max="12810" width="13.6640625" style="201" customWidth="1"/>
    <col min="12811" max="12811" width="16.1640625" style="201" customWidth="1"/>
    <col min="12812" max="12812" width="12.33203125" style="201" customWidth="1"/>
    <col min="12813" max="12813" width="13.1640625" style="201" customWidth="1"/>
    <col min="12814" max="12814" width="9.33203125" style="201"/>
    <col min="12815" max="12815" width="13.6640625" style="201" bestFit="1" customWidth="1"/>
    <col min="12816" max="12816" width="9.33203125" style="201"/>
    <col min="12817" max="12818" width="9.6640625" style="201" bestFit="1" customWidth="1"/>
    <col min="12819" max="13062" width="9.33203125" style="201"/>
    <col min="13063" max="13063" width="6.5" style="201" bestFit="1" customWidth="1"/>
    <col min="13064" max="13064" width="29" style="201" customWidth="1"/>
    <col min="13065" max="13065" width="14" style="201" bestFit="1" customWidth="1"/>
    <col min="13066" max="13066" width="13.6640625" style="201" customWidth="1"/>
    <col min="13067" max="13067" width="16.1640625" style="201" customWidth="1"/>
    <col min="13068" max="13068" width="12.33203125" style="201" customWidth="1"/>
    <col min="13069" max="13069" width="13.1640625" style="201" customWidth="1"/>
    <col min="13070" max="13070" width="9.33203125" style="201"/>
    <col min="13071" max="13071" width="13.6640625" style="201" bestFit="1" customWidth="1"/>
    <col min="13072" max="13072" width="9.33203125" style="201"/>
    <col min="13073" max="13074" width="9.6640625" style="201" bestFit="1" customWidth="1"/>
    <col min="13075" max="13318" width="9.33203125" style="201"/>
    <col min="13319" max="13319" width="6.5" style="201" bestFit="1" customWidth="1"/>
    <col min="13320" max="13320" width="29" style="201" customWidth="1"/>
    <col min="13321" max="13321" width="14" style="201" bestFit="1" customWidth="1"/>
    <col min="13322" max="13322" width="13.6640625" style="201" customWidth="1"/>
    <col min="13323" max="13323" width="16.1640625" style="201" customWidth="1"/>
    <col min="13324" max="13324" width="12.33203125" style="201" customWidth="1"/>
    <col min="13325" max="13325" width="13.1640625" style="201" customWidth="1"/>
    <col min="13326" max="13326" width="9.33203125" style="201"/>
    <col min="13327" max="13327" width="13.6640625" style="201" bestFit="1" customWidth="1"/>
    <col min="13328" max="13328" width="9.33203125" style="201"/>
    <col min="13329" max="13330" width="9.6640625" style="201" bestFit="1" customWidth="1"/>
    <col min="13331" max="13574" width="9.33203125" style="201"/>
    <col min="13575" max="13575" width="6.5" style="201" bestFit="1" customWidth="1"/>
    <col min="13576" max="13576" width="29" style="201" customWidth="1"/>
    <col min="13577" max="13577" width="14" style="201" bestFit="1" customWidth="1"/>
    <col min="13578" max="13578" width="13.6640625" style="201" customWidth="1"/>
    <col min="13579" max="13579" width="16.1640625" style="201" customWidth="1"/>
    <col min="13580" max="13580" width="12.33203125" style="201" customWidth="1"/>
    <col min="13581" max="13581" width="13.1640625" style="201" customWidth="1"/>
    <col min="13582" max="13582" width="9.33203125" style="201"/>
    <col min="13583" max="13583" width="13.6640625" style="201" bestFit="1" customWidth="1"/>
    <col min="13584" max="13584" width="9.33203125" style="201"/>
    <col min="13585" max="13586" width="9.6640625" style="201" bestFit="1" customWidth="1"/>
    <col min="13587" max="13830" width="9.33203125" style="201"/>
    <col min="13831" max="13831" width="6.5" style="201" bestFit="1" customWidth="1"/>
    <col min="13832" max="13832" width="29" style="201" customWidth="1"/>
    <col min="13833" max="13833" width="14" style="201" bestFit="1" customWidth="1"/>
    <col min="13834" max="13834" width="13.6640625" style="201" customWidth="1"/>
    <col min="13835" max="13835" width="16.1640625" style="201" customWidth="1"/>
    <col min="13836" max="13836" width="12.33203125" style="201" customWidth="1"/>
    <col min="13837" max="13837" width="13.1640625" style="201" customWidth="1"/>
    <col min="13838" max="13838" width="9.33203125" style="201"/>
    <col min="13839" max="13839" width="13.6640625" style="201" bestFit="1" customWidth="1"/>
    <col min="13840" max="13840" width="9.33203125" style="201"/>
    <col min="13841" max="13842" width="9.6640625" style="201" bestFit="1" customWidth="1"/>
    <col min="13843" max="14086" width="9.33203125" style="201"/>
    <col min="14087" max="14087" width="6.5" style="201" bestFit="1" customWidth="1"/>
    <col min="14088" max="14088" width="29" style="201" customWidth="1"/>
    <col min="14089" max="14089" width="14" style="201" bestFit="1" customWidth="1"/>
    <col min="14090" max="14090" width="13.6640625" style="201" customWidth="1"/>
    <col min="14091" max="14091" width="16.1640625" style="201" customWidth="1"/>
    <col min="14092" max="14092" width="12.33203125" style="201" customWidth="1"/>
    <col min="14093" max="14093" width="13.1640625" style="201" customWidth="1"/>
    <col min="14094" max="14094" width="9.33203125" style="201"/>
    <col min="14095" max="14095" width="13.6640625" style="201" bestFit="1" customWidth="1"/>
    <col min="14096" max="14096" width="9.33203125" style="201"/>
    <col min="14097" max="14098" width="9.6640625" style="201" bestFit="1" customWidth="1"/>
    <col min="14099" max="14342" width="9.33203125" style="201"/>
    <col min="14343" max="14343" width="6.5" style="201" bestFit="1" customWidth="1"/>
    <col min="14344" max="14344" width="29" style="201" customWidth="1"/>
    <col min="14345" max="14345" width="14" style="201" bestFit="1" customWidth="1"/>
    <col min="14346" max="14346" width="13.6640625" style="201" customWidth="1"/>
    <col min="14347" max="14347" width="16.1640625" style="201" customWidth="1"/>
    <col min="14348" max="14348" width="12.33203125" style="201" customWidth="1"/>
    <col min="14349" max="14349" width="13.1640625" style="201" customWidth="1"/>
    <col min="14350" max="14350" width="9.33203125" style="201"/>
    <col min="14351" max="14351" width="13.6640625" style="201" bestFit="1" customWidth="1"/>
    <col min="14352" max="14352" width="9.33203125" style="201"/>
    <col min="14353" max="14354" width="9.6640625" style="201" bestFit="1" customWidth="1"/>
    <col min="14355" max="14598" width="9.33203125" style="201"/>
    <col min="14599" max="14599" width="6.5" style="201" bestFit="1" customWidth="1"/>
    <col min="14600" max="14600" width="29" style="201" customWidth="1"/>
    <col min="14601" max="14601" width="14" style="201" bestFit="1" customWidth="1"/>
    <col min="14602" max="14602" width="13.6640625" style="201" customWidth="1"/>
    <col min="14603" max="14603" width="16.1640625" style="201" customWidth="1"/>
    <col min="14604" max="14604" width="12.33203125" style="201" customWidth="1"/>
    <col min="14605" max="14605" width="13.1640625" style="201" customWidth="1"/>
    <col min="14606" max="14606" width="9.33203125" style="201"/>
    <col min="14607" max="14607" width="13.6640625" style="201" bestFit="1" customWidth="1"/>
    <col min="14608" max="14608" width="9.33203125" style="201"/>
    <col min="14609" max="14610" width="9.6640625" style="201" bestFit="1" customWidth="1"/>
    <col min="14611" max="14854" width="9.33203125" style="201"/>
    <col min="14855" max="14855" width="6.5" style="201" bestFit="1" customWidth="1"/>
    <col min="14856" max="14856" width="29" style="201" customWidth="1"/>
    <col min="14857" max="14857" width="14" style="201" bestFit="1" customWidth="1"/>
    <col min="14858" max="14858" width="13.6640625" style="201" customWidth="1"/>
    <col min="14859" max="14859" width="16.1640625" style="201" customWidth="1"/>
    <col min="14860" max="14860" width="12.33203125" style="201" customWidth="1"/>
    <col min="14861" max="14861" width="13.1640625" style="201" customWidth="1"/>
    <col min="14862" max="14862" width="9.33203125" style="201"/>
    <col min="14863" max="14863" width="13.6640625" style="201" bestFit="1" customWidth="1"/>
    <col min="14864" max="14864" width="9.33203125" style="201"/>
    <col min="14865" max="14866" width="9.6640625" style="201" bestFit="1" customWidth="1"/>
    <col min="14867" max="15110" width="9.33203125" style="201"/>
    <col min="15111" max="15111" width="6.5" style="201" bestFit="1" customWidth="1"/>
    <col min="15112" max="15112" width="29" style="201" customWidth="1"/>
    <col min="15113" max="15113" width="14" style="201" bestFit="1" customWidth="1"/>
    <col min="15114" max="15114" width="13.6640625" style="201" customWidth="1"/>
    <col min="15115" max="15115" width="16.1640625" style="201" customWidth="1"/>
    <col min="15116" max="15116" width="12.33203125" style="201" customWidth="1"/>
    <col min="15117" max="15117" width="13.1640625" style="201" customWidth="1"/>
    <col min="15118" max="15118" width="9.33203125" style="201"/>
    <col min="15119" max="15119" width="13.6640625" style="201" bestFit="1" customWidth="1"/>
    <col min="15120" max="15120" width="9.33203125" style="201"/>
    <col min="15121" max="15122" width="9.6640625" style="201" bestFit="1" customWidth="1"/>
    <col min="15123" max="15366" width="9.33203125" style="201"/>
    <col min="15367" max="15367" width="6.5" style="201" bestFit="1" customWidth="1"/>
    <col min="15368" max="15368" width="29" style="201" customWidth="1"/>
    <col min="15369" max="15369" width="14" style="201" bestFit="1" customWidth="1"/>
    <col min="15370" max="15370" width="13.6640625" style="201" customWidth="1"/>
    <col min="15371" max="15371" width="16.1640625" style="201" customWidth="1"/>
    <col min="15372" max="15372" width="12.33203125" style="201" customWidth="1"/>
    <col min="15373" max="15373" width="13.1640625" style="201" customWidth="1"/>
    <col min="15374" max="15374" width="9.33203125" style="201"/>
    <col min="15375" max="15375" width="13.6640625" style="201" bestFit="1" customWidth="1"/>
    <col min="15376" max="15376" width="9.33203125" style="201"/>
    <col min="15377" max="15378" width="9.6640625" style="201" bestFit="1" customWidth="1"/>
    <col min="15379" max="15622" width="9.33203125" style="201"/>
    <col min="15623" max="15623" width="6.5" style="201" bestFit="1" customWidth="1"/>
    <col min="15624" max="15624" width="29" style="201" customWidth="1"/>
    <col min="15625" max="15625" width="14" style="201" bestFit="1" customWidth="1"/>
    <col min="15626" max="15626" width="13.6640625" style="201" customWidth="1"/>
    <col min="15627" max="15627" width="16.1640625" style="201" customWidth="1"/>
    <col min="15628" max="15628" width="12.33203125" style="201" customWidth="1"/>
    <col min="15629" max="15629" width="13.1640625" style="201" customWidth="1"/>
    <col min="15630" max="15630" width="9.33203125" style="201"/>
    <col min="15631" max="15631" width="13.6640625" style="201" bestFit="1" customWidth="1"/>
    <col min="15632" max="15632" width="9.33203125" style="201"/>
    <col min="15633" max="15634" width="9.6640625" style="201" bestFit="1" customWidth="1"/>
    <col min="15635" max="15878" width="9.33203125" style="201"/>
    <col min="15879" max="15879" width="6.5" style="201" bestFit="1" customWidth="1"/>
    <col min="15880" max="15880" width="29" style="201" customWidth="1"/>
    <col min="15881" max="15881" width="14" style="201" bestFit="1" customWidth="1"/>
    <col min="15882" max="15882" width="13.6640625" style="201" customWidth="1"/>
    <col min="15883" max="15883" width="16.1640625" style="201" customWidth="1"/>
    <col min="15884" max="15884" width="12.33203125" style="201" customWidth="1"/>
    <col min="15885" max="15885" width="13.1640625" style="201" customWidth="1"/>
    <col min="15886" max="15886" width="9.33203125" style="201"/>
    <col min="15887" max="15887" width="13.6640625" style="201" bestFit="1" customWidth="1"/>
    <col min="15888" max="15888" width="9.33203125" style="201"/>
    <col min="15889" max="15890" width="9.6640625" style="201" bestFit="1" customWidth="1"/>
    <col min="15891" max="16134" width="9.33203125" style="201"/>
    <col min="16135" max="16135" width="6.5" style="201" bestFit="1" customWidth="1"/>
    <col min="16136" max="16136" width="29" style="201" customWidth="1"/>
    <col min="16137" max="16137" width="14" style="201" bestFit="1" customWidth="1"/>
    <col min="16138" max="16138" width="13.6640625" style="201" customWidth="1"/>
    <col min="16139" max="16139" width="16.1640625" style="201" customWidth="1"/>
    <col min="16140" max="16140" width="12.33203125" style="201" customWidth="1"/>
    <col min="16141" max="16141" width="13.1640625" style="201" customWidth="1"/>
    <col min="16142" max="16142" width="9.33203125" style="201"/>
    <col min="16143" max="16143" width="13.6640625" style="201" bestFit="1" customWidth="1"/>
    <col min="16144" max="16144" width="9.33203125" style="201"/>
    <col min="16145" max="16146" width="9.6640625" style="201" bestFit="1" customWidth="1"/>
    <col min="16147" max="16384" width="9.33203125" style="201"/>
  </cols>
  <sheetData>
    <row r="1" spans="1:22" s="294" customFormat="1" x14ac:dyDescent="0.2">
      <c r="M1" s="294" t="s">
        <v>395</v>
      </c>
    </row>
    <row r="2" spans="1:22" s="29" customFormat="1" x14ac:dyDescent="0.2">
      <c r="M2" s="29" t="s">
        <v>0</v>
      </c>
    </row>
    <row r="3" spans="1:22" s="29" customFormat="1" x14ac:dyDescent="0.2">
      <c r="M3" s="29" t="s">
        <v>1</v>
      </c>
    </row>
    <row r="4" spans="1:22" s="29" customFormat="1" x14ac:dyDescent="0.2">
      <c r="M4" s="29" t="s">
        <v>396</v>
      </c>
    </row>
    <row r="5" spans="1:22" x14ac:dyDescent="0.2">
      <c r="A5" s="199" t="s">
        <v>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00"/>
    </row>
    <row r="6" spans="1:22" x14ac:dyDescent="0.2">
      <c r="A6" s="199" t="s">
        <v>367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22" x14ac:dyDescent="0.2">
      <c r="A7" s="202" t="s">
        <v>6</v>
      </c>
      <c r="B7" s="202"/>
      <c r="C7" s="203"/>
      <c r="D7" s="203"/>
      <c r="E7" s="203"/>
      <c r="F7" s="203"/>
      <c r="G7" s="203"/>
      <c r="H7" s="203"/>
      <c r="I7" s="203"/>
      <c r="J7" s="203"/>
      <c r="K7" s="203"/>
      <c r="L7" s="199"/>
      <c r="M7" s="199"/>
    </row>
    <row r="8" spans="1:22" x14ac:dyDescent="0.2">
      <c r="A8" s="204"/>
      <c r="B8" s="204"/>
      <c r="N8" s="204"/>
    </row>
    <row r="9" spans="1:22" x14ac:dyDescent="0.2">
      <c r="A9" s="204"/>
      <c r="B9" s="204"/>
      <c r="N9" s="204"/>
    </row>
    <row r="10" spans="1:22" x14ac:dyDescent="0.2">
      <c r="A10" s="204"/>
      <c r="B10" s="204"/>
      <c r="N10" s="204"/>
    </row>
    <row r="11" spans="1:22" x14ac:dyDescent="0.2">
      <c r="E11" s="200"/>
      <c r="G11" s="205"/>
      <c r="H11" s="205"/>
      <c r="I11" s="200" t="s">
        <v>368</v>
      </c>
      <c r="K11" s="200" t="s">
        <v>369</v>
      </c>
      <c r="L11" s="200"/>
    </row>
    <row r="12" spans="1:22" x14ac:dyDescent="0.2">
      <c r="E12" s="206" t="s">
        <v>370</v>
      </c>
      <c r="G12" s="206" t="s">
        <v>370</v>
      </c>
      <c r="H12" s="206"/>
      <c r="I12" s="207" t="s">
        <v>371</v>
      </c>
      <c r="J12" s="200"/>
      <c r="K12" s="206" t="s">
        <v>370</v>
      </c>
      <c r="L12" s="206"/>
      <c r="M12" s="200" t="s">
        <v>372</v>
      </c>
    </row>
    <row r="13" spans="1:22" x14ac:dyDescent="0.2">
      <c r="A13" s="200" t="s">
        <v>10</v>
      </c>
      <c r="B13" s="200"/>
      <c r="E13" s="208" t="s">
        <v>373</v>
      </c>
      <c r="G13" s="208" t="s">
        <v>373</v>
      </c>
      <c r="H13" s="208"/>
      <c r="I13" s="207" t="s">
        <v>374</v>
      </c>
      <c r="J13" s="207"/>
      <c r="K13" s="208" t="s">
        <v>375</v>
      </c>
      <c r="L13" s="208"/>
      <c r="M13" s="200" t="s">
        <v>376</v>
      </c>
    </row>
    <row r="14" spans="1:22" x14ac:dyDescent="0.2">
      <c r="A14" s="209" t="s">
        <v>14</v>
      </c>
      <c r="B14" s="200"/>
      <c r="C14" s="209" t="s">
        <v>377</v>
      </c>
      <c r="D14" s="200"/>
      <c r="E14" s="210" t="s">
        <v>378</v>
      </c>
      <c r="F14" s="200"/>
      <c r="G14" s="210" t="s">
        <v>379</v>
      </c>
      <c r="H14" s="206"/>
      <c r="I14" s="211" t="s">
        <v>380</v>
      </c>
      <c r="J14" s="207"/>
      <c r="K14" s="210" t="s">
        <v>381</v>
      </c>
      <c r="L14" s="212"/>
      <c r="M14" s="209" t="s">
        <v>382</v>
      </c>
    </row>
    <row r="15" spans="1:22" x14ac:dyDescent="0.2"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</row>
    <row r="16" spans="1:22" x14ac:dyDescent="0.2">
      <c r="V16" s="213"/>
    </row>
    <row r="17" spans="1:22" ht="13.5" thickBot="1" x14ac:dyDescent="0.25">
      <c r="A17" s="200">
        <v>1</v>
      </c>
      <c r="C17" s="214" t="s">
        <v>383</v>
      </c>
      <c r="D17" s="214"/>
      <c r="F17" s="214"/>
      <c r="I17" s="215">
        <v>2854374.2</v>
      </c>
      <c r="J17" s="216"/>
      <c r="V17" s="213"/>
    </row>
    <row r="18" spans="1:22" ht="13.5" thickTop="1" x14ac:dyDescent="0.2">
      <c r="S18" s="217"/>
      <c r="T18" s="217"/>
      <c r="U18" s="218"/>
      <c r="V18" s="213"/>
    </row>
    <row r="19" spans="1:22" x14ac:dyDescent="0.2">
      <c r="S19" s="217"/>
      <c r="T19" s="217"/>
      <c r="U19" s="218"/>
      <c r="V19" s="213"/>
    </row>
    <row r="20" spans="1:22" x14ac:dyDescent="0.2">
      <c r="A20" s="200">
        <f>+A17+1</f>
        <v>2</v>
      </c>
      <c r="B20" s="200"/>
      <c r="C20" s="219" t="s">
        <v>384</v>
      </c>
      <c r="D20" s="219"/>
      <c r="E20" s="220">
        <v>6749210</v>
      </c>
      <c r="F20" s="219"/>
      <c r="G20" s="213">
        <v>0.3332406</v>
      </c>
      <c r="H20" s="213"/>
      <c r="I20" s="221">
        <f>-ROUND($I$17*G20,0)+1</f>
        <v>-951192</v>
      </c>
      <c r="J20" s="221"/>
      <c r="K20" s="220"/>
      <c r="L20" s="220"/>
      <c r="M20" s="222"/>
      <c r="R20" s="223"/>
      <c r="S20" s="217"/>
      <c r="T20" s="217"/>
      <c r="U20" s="218"/>
      <c r="V20" s="213"/>
    </row>
    <row r="21" spans="1:22" x14ac:dyDescent="0.2">
      <c r="A21" s="200">
        <f>+A20+1</f>
        <v>3</v>
      </c>
      <c r="B21" s="200"/>
      <c r="C21" s="214" t="s">
        <v>385</v>
      </c>
      <c r="D21" s="214"/>
      <c r="E21" s="220">
        <v>528876</v>
      </c>
      <c r="F21" s="214"/>
      <c r="G21" s="213">
        <v>2.61131E-2</v>
      </c>
      <c r="H21" s="213"/>
      <c r="I21" s="221">
        <f>-ROUND($I$17*G21,0)</f>
        <v>-74537</v>
      </c>
      <c r="J21" s="221"/>
      <c r="K21" s="220"/>
      <c r="L21" s="220"/>
      <c r="M21" s="222"/>
      <c r="R21" s="223"/>
      <c r="S21" s="217"/>
      <c r="T21" s="217"/>
      <c r="U21" s="218"/>
      <c r="V21" s="213"/>
    </row>
    <row r="22" spans="1:22" x14ac:dyDescent="0.2">
      <c r="A22" s="200">
        <f t="shared" ref="A22:A25" si="0">+A21+1</f>
        <v>4</v>
      </c>
      <c r="B22" s="200"/>
      <c r="C22" s="214" t="s">
        <v>386</v>
      </c>
      <c r="D22" s="214"/>
      <c r="E22" s="220">
        <v>3410707</v>
      </c>
      <c r="F22" s="214"/>
      <c r="G22" s="213">
        <v>0.16840279999999999</v>
      </c>
      <c r="H22" s="213"/>
      <c r="I22" s="221">
        <f>-ROUND($I$17*G22,0)</f>
        <v>-480685</v>
      </c>
      <c r="J22" s="221"/>
      <c r="K22" s="224">
        <v>3172640</v>
      </c>
      <c r="L22" s="224"/>
      <c r="M22" s="222">
        <v>-1.5200000000000001E-4</v>
      </c>
      <c r="R22" s="223"/>
      <c r="S22" s="217"/>
      <c r="T22" s="217"/>
      <c r="U22" s="218"/>
      <c r="V22" s="213"/>
    </row>
    <row r="23" spans="1:22" x14ac:dyDescent="0.2">
      <c r="A23" s="200">
        <f t="shared" si="0"/>
        <v>5</v>
      </c>
      <c r="B23" s="200"/>
      <c r="C23" s="214" t="s">
        <v>387</v>
      </c>
      <c r="D23" s="214"/>
      <c r="E23" s="220">
        <v>1386342</v>
      </c>
      <c r="F23" s="214"/>
      <c r="G23" s="213">
        <v>6.8450300000000006E-2</v>
      </c>
      <c r="H23" s="213"/>
      <c r="I23" s="221">
        <f>-ROUND($I$17*G23,0)</f>
        <v>-195383</v>
      </c>
      <c r="J23" s="221"/>
      <c r="K23" s="224">
        <v>1297407</v>
      </c>
      <c r="L23" s="224"/>
      <c r="M23" s="222">
        <v>-1.5100000000000001E-4</v>
      </c>
      <c r="R23" s="223"/>
      <c r="S23" s="217"/>
      <c r="T23" s="217"/>
      <c r="U23" s="218"/>
      <c r="V23" s="213"/>
    </row>
    <row r="24" spans="1:22" x14ac:dyDescent="0.2">
      <c r="A24" s="200">
        <f t="shared" si="0"/>
        <v>6</v>
      </c>
      <c r="B24" s="200"/>
      <c r="C24" s="214" t="s">
        <v>388</v>
      </c>
      <c r="D24" s="214"/>
      <c r="E24" s="220">
        <v>8080262</v>
      </c>
      <c r="F24" s="214"/>
      <c r="G24" s="213">
        <v>0.39896100000000001</v>
      </c>
      <c r="H24" s="213"/>
      <c r="I24" s="221">
        <f>-ROUND($I$17*G24,0)</f>
        <v>-1138784</v>
      </c>
      <c r="J24" s="221"/>
      <c r="K24" s="224">
        <v>7963774</v>
      </c>
      <c r="L24" s="224"/>
      <c r="M24" s="222">
        <v>-1.4300000000000001E-4</v>
      </c>
      <c r="N24" s="214"/>
      <c r="R24" s="223"/>
      <c r="S24" s="217"/>
      <c r="T24" s="217"/>
      <c r="U24" s="225"/>
      <c r="V24" s="213"/>
    </row>
    <row r="25" spans="1:22" x14ac:dyDescent="0.2">
      <c r="A25" s="200">
        <f t="shared" si="0"/>
        <v>7</v>
      </c>
      <c r="B25" s="200"/>
      <c r="C25" s="219" t="s">
        <v>389</v>
      </c>
      <c r="D25" s="219"/>
      <c r="E25" s="226">
        <v>97865</v>
      </c>
      <c r="F25" s="219"/>
      <c r="G25" s="213">
        <v>4.8320999999999998E-3</v>
      </c>
      <c r="H25" s="213"/>
      <c r="I25" s="227">
        <f>-ROUND($I$17*G25,0)</f>
        <v>-13793</v>
      </c>
      <c r="J25" s="221"/>
      <c r="K25" s="220"/>
      <c r="L25" s="220"/>
      <c r="M25" s="222"/>
      <c r="R25" s="223"/>
      <c r="V25" s="213"/>
    </row>
    <row r="26" spans="1:22" x14ac:dyDescent="0.2">
      <c r="A26" s="200"/>
      <c r="B26" s="200"/>
      <c r="C26" s="219"/>
      <c r="D26" s="219"/>
      <c r="E26" s="220"/>
      <c r="F26" s="219"/>
      <c r="G26" s="220"/>
      <c r="H26" s="220"/>
      <c r="I26" s="228"/>
      <c r="J26" s="228"/>
      <c r="K26" s="220"/>
      <c r="L26" s="220"/>
      <c r="R26" s="223"/>
      <c r="V26" s="213"/>
    </row>
    <row r="27" spans="1:22" ht="13.5" thickBot="1" x14ac:dyDescent="0.25">
      <c r="A27" s="200">
        <f>+A25+1</f>
        <v>8</v>
      </c>
      <c r="B27" s="200"/>
      <c r="C27" s="214" t="s">
        <v>390</v>
      </c>
      <c r="D27" s="214"/>
      <c r="E27" s="229">
        <f>SUM(E20:E25)</f>
        <v>20253262</v>
      </c>
      <c r="F27" s="214"/>
      <c r="G27" s="230">
        <f>SUM(G20:G25)</f>
        <v>0.99999989999999994</v>
      </c>
      <c r="H27" s="230"/>
      <c r="I27" s="231">
        <f>SUM(I20:I25)</f>
        <v>-2854374</v>
      </c>
      <c r="J27" s="228"/>
      <c r="K27" s="232"/>
      <c r="L27" s="232"/>
      <c r="M27" s="222"/>
      <c r="V27" s="213"/>
    </row>
    <row r="28" spans="1:22" ht="13.5" thickTop="1" x14ac:dyDescent="0.2">
      <c r="C28" s="219"/>
      <c r="D28" s="219"/>
      <c r="E28" s="216"/>
      <c r="F28" s="219"/>
      <c r="G28" s="233"/>
      <c r="H28" s="233"/>
      <c r="I28" s="216"/>
      <c r="J28" s="216"/>
      <c r="K28" s="216"/>
      <c r="L28" s="216"/>
      <c r="M28" s="233"/>
      <c r="V28" s="213"/>
    </row>
    <row r="29" spans="1:22" x14ac:dyDescent="0.2">
      <c r="E29" s="216"/>
      <c r="K29" s="216"/>
      <c r="L29" s="216"/>
      <c r="V29" s="213"/>
    </row>
    <row r="30" spans="1:22" x14ac:dyDescent="0.2">
      <c r="C30" s="219" t="s">
        <v>391</v>
      </c>
      <c r="D30" s="219"/>
      <c r="E30" s="234"/>
      <c r="F30" s="219"/>
      <c r="I30" s="234" t="s">
        <v>171</v>
      </c>
      <c r="J30" s="234"/>
      <c r="K30" s="234"/>
      <c r="L30" s="234"/>
      <c r="M30" s="201" t="s">
        <v>171</v>
      </c>
    </row>
    <row r="31" spans="1:22" x14ac:dyDescent="0.2">
      <c r="C31" s="214" t="s">
        <v>392</v>
      </c>
      <c r="D31" s="214"/>
      <c r="F31" s="214"/>
      <c r="M31" s="214"/>
    </row>
    <row r="32" spans="1:22" x14ac:dyDescent="0.2">
      <c r="C32" s="214" t="s">
        <v>393</v>
      </c>
      <c r="D32" s="235"/>
      <c r="E32" s="236"/>
      <c r="F32" s="235"/>
      <c r="G32" s="236"/>
      <c r="H32" s="236"/>
      <c r="I32" s="236"/>
      <c r="J32" s="236"/>
      <c r="K32" s="236"/>
      <c r="L32" s="236"/>
      <c r="M32" s="236"/>
    </row>
    <row r="33" spans="1:13" x14ac:dyDescent="0.2">
      <c r="C33" s="214" t="s">
        <v>394</v>
      </c>
      <c r="D33" s="236"/>
      <c r="E33" s="236"/>
      <c r="F33" s="236"/>
      <c r="G33" s="236"/>
      <c r="H33" s="236"/>
      <c r="I33" s="236"/>
      <c r="J33" s="236"/>
      <c r="K33" s="236"/>
      <c r="L33" s="236"/>
      <c r="M33" s="236"/>
    </row>
    <row r="34" spans="1:13" x14ac:dyDescent="0.2">
      <c r="A34" s="200"/>
      <c r="B34" s="200"/>
    </row>
    <row r="36" spans="1:13" x14ac:dyDescent="0.2">
      <c r="M36" s="214"/>
    </row>
    <row r="37" spans="1:13" x14ac:dyDescent="0.2">
      <c r="M37" s="214"/>
    </row>
    <row r="38" spans="1:13" x14ac:dyDescent="0.2">
      <c r="M38" s="214"/>
    </row>
  </sheetData>
  <pageMargins left="0.7" right="0.7" top="0.75" bottom="0.75" header="0.3" footer="0.3"/>
  <pageSetup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1FBB1A-7ED1-469D-8511-74098804B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F4D38B-F624-423E-8F51-2648608F034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0AA5762-CD04-406E-A06F-525426612CF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F9E16358-19E1-4A64-9A88-E759DC8D31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Q-7 Detail Rev (Non-S.L.)</vt:lpstr>
      <vt:lpstr>Q-7 (continued)Street Light Rev</vt:lpstr>
      <vt:lpstr>Q-7 (continued) SMS</vt:lpstr>
      <vt:lpstr>Q-7 Rider RPSCOC</vt:lpstr>
      <vt:lpstr>PresRevDetail</vt:lpstr>
      <vt:lpstr>'Q-7 (continued) SMS'!Print_Area</vt:lpstr>
      <vt:lpstr>'Q-7 (continued)Street Light Rev'!Print_Area</vt:lpstr>
      <vt:lpstr>'Q-7 Detail Rev (Non-S.L.)'!Print_Area</vt:lpstr>
      <vt:lpstr>'Q-7 Rider RPSCOC'!Print_Area</vt:lpstr>
    </vt:vector>
  </TitlesOfParts>
  <Manager>Corey A. Pettett</Manager>
  <Company>Entergy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EGS-TX Revenue Calculation</dc:title>
  <dc:subject/>
  <dc:creator>Sponsor: Corey A. Pettett</dc:creator>
  <cp:keywords/>
  <dc:description/>
  <cp:lastModifiedBy>Shoemake, Matthew</cp:lastModifiedBy>
  <cp:revision/>
  <cp:lastPrinted>2022-09-15T18:45:10Z</cp:lastPrinted>
  <dcterms:created xsi:type="dcterms:W3CDTF">1998-07-17T15:14:30Z</dcterms:created>
  <dcterms:modified xsi:type="dcterms:W3CDTF">2022-09-15T18:46:56Z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1886036452</vt:i4>
  </property>
  <property fmtid="{D5CDD505-2E9C-101B-9397-08002B2CF9AE}" pid="3" name="_EmailSubject">
    <vt:lpwstr>Settlement Revenue Calculations - Present Fuel Typical Bills </vt:lpwstr>
  </property>
  <property fmtid="{D5CDD505-2E9C-101B-9397-08002B2CF9AE}" pid="4" name="_AuthorEmail">
    <vt:lpwstr>CPETTET@entergy.com</vt:lpwstr>
  </property>
  <property fmtid="{D5CDD505-2E9C-101B-9397-08002B2CF9AE}" pid="5" name="_AuthorEmailDisplayName">
    <vt:lpwstr>PETTETT, COREY A</vt:lpwstr>
  </property>
  <property fmtid="{D5CDD505-2E9C-101B-9397-08002B2CF9AE}" pid="6" name="_ReviewingToolsShownOnce">
    <vt:lpwstr/>
  </property>
  <property fmtid="{D5CDD505-2E9C-101B-9397-08002B2CF9AE}" pid="7" name="{A44787D4-0540-4523-9961-78E4036D8C6D}">
    <vt:lpwstr>{79C56AE5-3A4F-4FB4-98C1-B7EFCFFA4E72}</vt:lpwstr>
  </property>
  <property fmtid="{D5CDD505-2E9C-101B-9397-08002B2CF9AE}" pid="8" name="ContentTypeId">
    <vt:lpwstr>0x010100E546DA9E8167494F8CD8CF5F70EBE53E</vt:lpwstr>
  </property>
  <property fmtid="{D5CDD505-2E9C-101B-9397-08002B2CF9AE}" pid="9" name="MediaServiceImageTags">
    <vt:lpwstr/>
  </property>
  <property fmtid="{D5CDD505-2E9C-101B-9397-08002B2CF9AE}" pid="10" name="MSIP_Label_4391f082-e357-48ae-be1c-7e151bab59c6_Enabled">
    <vt:lpwstr>true</vt:lpwstr>
  </property>
  <property fmtid="{D5CDD505-2E9C-101B-9397-08002B2CF9AE}" pid="11" name="MSIP_Label_4391f082-e357-48ae-be1c-7e151bab59c6_SetDate">
    <vt:lpwstr>2022-09-01T18:27:33Z</vt:lpwstr>
  </property>
  <property fmtid="{D5CDD505-2E9C-101B-9397-08002B2CF9AE}" pid="12" name="MSIP_Label_4391f082-e357-48ae-be1c-7e151bab59c6_Method">
    <vt:lpwstr>Standard</vt:lpwstr>
  </property>
  <property fmtid="{D5CDD505-2E9C-101B-9397-08002B2CF9AE}" pid="13" name="MSIP_Label_4391f082-e357-48ae-be1c-7e151bab59c6_Name">
    <vt:lpwstr>4391f082-e357-48ae-be1c-7e151bab59c6</vt:lpwstr>
  </property>
  <property fmtid="{D5CDD505-2E9C-101B-9397-08002B2CF9AE}" pid="14" name="MSIP_Label_4391f082-e357-48ae-be1c-7e151bab59c6_SiteId">
    <vt:lpwstr>e0c13469-6a2d-4ac3-835b-8ec9ed03c9a7</vt:lpwstr>
  </property>
  <property fmtid="{D5CDD505-2E9C-101B-9397-08002B2CF9AE}" pid="15" name="MSIP_Label_4391f082-e357-48ae-be1c-7e151bab59c6_ActionId">
    <vt:lpwstr>e4504d85-21c7-47e4-91b5-eb0fb34f9cb1</vt:lpwstr>
  </property>
  <property fmtid="{D5CDD505-2E9C-101B-9397-08002B2CF9AE}" pid="16" name="MSIP_Label_4391f082-e357-48ae-be1c-7e151bab59c6_ContentBits">
    <vt:lpwstr>0</vt:lpwstr>
  </property>
</Properties>
</file>